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5\Anexos\Anexo 2\"/>
    </mc:Choice>
  </mc:AlternateContent>
  <xr:revisionPtr revIDLastSave="0" documentId="13_ncr:1_{C698BC1C-38CC-4A29-A606-6E6AE530BFA2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MP10" sheetId="26" r:id="rId5"/>
  </sheets>
  <externalReferences>
    <externalReference r:id="rId6"/>
  </externalReferences>
  <definedNames>
    <definedName name="_xlnm._FilterDatabase" localSheetId="0" hidden="1">Hoja2!$A$1:$E$1</definedName>
    <definedName name="_xlnm._FilterDatabase" localSheetId="4" hidden="1">'MP10'!$A$2:$B$49</definedName>
    <definedName name="Códigos" localSheetId="4">[1]Hoja10!$A$2:$A$10</definedName>
    <definedName name="Códigos">Hoja10!$A$2:$A$10</definedName>
    <definedName name="Method" localSheetId="4">[1]Hoja2!$A$2:$A$326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6" l="1"/>
  <c r="F3" i="26"/>
  <c r="E3" i="26"/>
</calcChain>
</file>

<file path=xl/sharedStrings.xml><?xml version="1.0" encoding="utf-8"?>
<sst xmlns="http://schemas.openxmlformats.org/spreadsheetml/2006/main" count="1493" uniqueCount="707">
  <si>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</si>
  <si>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</si>
  <si>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</si>
  <si>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</si>
  <si>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</si>
  <si>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</si>
  <si>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</si>
  <si>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</si>
  <si>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</si>
  <si>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</si>
  <si>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</si>
  <si>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</si>
  <si>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</si>
  <si>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</si>
  <si>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</si>
  <si>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</si>
  <si>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</si>
  <si>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</si>
  <si>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</si>
  <si>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</si>
  <si>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</si>
  <si>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</si>
  <si>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</si>
  <si>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</si>
  <si>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</si>
  <si>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</si>
  <si>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</si>
  <si>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</si>
  <si>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</si>
  <si>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</si>
  <si>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</si>
  <si>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</si>
  <si>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</si>
  <si>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</si>
  <si>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</si>
  <si>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</si>
  <si>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</si>
  <si>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</si>
  <si>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</si>
  <si>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</si>
  <si>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</si>
  <si>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</si>
  <si>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</si>
  <si>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</si>
  <si>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</si>
  <si>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</si>
  <si>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</si>
  <si>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</si>
  <si>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</si>
  <si>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</si>
  <si>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</si>
  <si>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</si>
  <si>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</si>
  <si>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</si>
  <si>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</si>
  <si>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</si>
  <si>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</si>
  <si>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</si>
  <si>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</si>
  <si>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</si>
  <si>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</si>
  <si>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</si>
  <si>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</si>
  <si>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</si>
  <si>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</si>
  <si>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</si>
  <si>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</si>
  <si>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</si>
  <si>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</si>
  <si>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</si>
  <si>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</si>
  <si>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</si>
  <si>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</si>
  <si>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</si>
  <si>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</si>
  <si>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</si>
  <si>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</si>
  <si>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</si>
  <si>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</si>
  <si>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</si>
  <si>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</si>
  <si>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</si>
  <si>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</si>
  <si>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</si>
  <si>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</si>
  <si>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</si>
  <si>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</si>
  <si>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</si>
  <si>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</si>
  <si>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</si>
  <si>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</si>
  <si>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</si>
  <si>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</si>
  <si>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</si>
  <si>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</si>
  <si>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</si>
  <si>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</si>
  <si>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</si>
  <si>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</si>
  <si>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</si>
  <si>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</si>
  <si>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</si>
  <si>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</si>
  <si>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</si>
  <si>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</si>
  <si>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</si>
  <si>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</si>
  <si>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</si>
  <si>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</si>
  <si>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</si>
  <si>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</si>
  <si>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</si>
  <si>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</si>
  <si>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</si>
  <si>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</si>
  <si>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</si>
  <si>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</si>
  <si>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</si>
  <si>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</si>
  <si>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</si>
  <si>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</si>
  <si>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</si>
  <si>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</si>
  <si>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</si>
  <si>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</si>
  <si>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</si>
  <si>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</si>
  <si>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</si>
  <si>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</si>
  <si>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</si>
  <si>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</si>
  <si>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</si>
  <si>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</si>
  <si>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</si>
  <si>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</si>
  <si>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</si>
  <si>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</si>
  <si>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</si>
  <si>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</si>
  <si>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</si>
  <si>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</si>
  <si>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</si>
  <si>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</si>
  <si>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</si>
  <si>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</si>
  <si>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</si>
  <si>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</si>
  <si>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</si>
  <si>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</si>
  <si>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</si>
  <si>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</si>
  <si>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</si>
  <si>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</si>
  <si>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</si>
  <si>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</si>
  <si>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</si>
  <si>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</si>
  <si>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</si>
  <si>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</si>
  <si>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</si>
  <si>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</si>
  <si>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</si>
  <si>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</si>
  <si>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</si>
  <si>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</si>
  <si>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</si>
  <si>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</si>
  <si>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</si>
  <si>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</si>
  <si>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</si>
  <si>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</si>
  <si>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</si>
  <si>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</si>
  <si>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</si>
  <si>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</si>
  <si>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</si>
  <si>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</si>
  <si>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</si>
  <si>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</si>
  <si>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</si>
  <si>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</si>
  <si>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</si>
  <si>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</si>
  <si>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</si>
  <si>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</si>
  <si>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</si>
  <si>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</si>
  <si>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</si>
  <si>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</si>
  <si>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</si>
  <si>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</si>
  <si>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</si>
  <si>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</si>
  <si>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</si>
  <si>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</si>
  <si>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</si>
  <si>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</si>
  <si>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</si>
  <si>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</si>
  <si>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</si>
  <si>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</si>
  <si>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</si>
  <si>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</si>
  <si>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</si>
  <si>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</si>
  <si>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</si>
  <si>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</si>
  <si>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</si>
  <si>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</si>
  <si>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</si>
  <si>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</si>
  <si>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</si>
  <si>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</si>
  <si>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</si>
  <si>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</si>
  <si>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</si>
  <si>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</si>
  <si>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</si>
  <si>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</si>
  <si>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</si>
  <si>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</si>
  <si>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</si>
  <si>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</si>
  <si>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</si>
  <si>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</si>
  <si>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</si>
  <si>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</si>
  <si>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</si>
  <si>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</si>
  <si>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</si>
  <si>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</si>
  <si>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</si>
  <si>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</si>
  <si>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</si>
  <si>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</si>
  <si>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</si>
  <si>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</si>
  <si>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</si>
  <si>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</si>
  <si>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</si>
  <si>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</si>
  <si>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</si>
  <si>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</si>
  <si>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</si>
  <si>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</si>
  <si>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</si>
  <si>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</si>
  <si>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</si>
  <si>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</si>
  <si>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</si>
  <si>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</si>
  <si>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</si>
  <si>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</si>
  <si>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</si>
  <si>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</si>
  <si>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</si>
  <si>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</si>
  <si>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</si>
  <si>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</si>
  <si>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</si>
  <si>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</si>
  <si>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</si>
  <si>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</si>
  <si>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</si>
  <si>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</si>
  <si>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</si>
  <si>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</si>
  <si>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</si>
  <si>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</si>
  <si>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</si>
  <si>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</si>
  <si>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</si>
  <si>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</si>
  <si>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</si>
  <si>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</si>
  <si>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</si>
  <si>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</si>
  <si>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</si>
  <si>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</si>
  <si>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</si>
  <si>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</si>
  <si>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</si>
  <si>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</si>
  <si>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</si>
  <si>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</si>
  <si>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</si>
  <si>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</si>
  <si>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</si>
  <si>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</si>
  <si>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</si>
  <si>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</si>
  <si>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</si>
  <si>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</si>
  <si>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</si>
  <si>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</si>
  <si>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</si>
  <si>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</si>
  <si>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</si>
  <si>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</si>
  <si>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</si>
  <si>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</si>
  <si>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</si>
  <si>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</si>
  <si>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</si>
  <si>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</si>
  <si>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</si>
  <si>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</si>
  <si>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</si>
  <si>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</si>
  <si>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</si>
  <si>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</si>
  <si>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</si>
  <si>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</si>
  <si>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</si>
  <si>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</si>
  <si>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</si>
  <si>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</si>
  <si>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</si>
  <si>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</si>
  <si>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</si>
  <si>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</si>
  <si>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</si>
  <si>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</si>
  <si>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</si>
  <si>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</si>
  <si>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</si>
  <si>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</si>
  <si>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</si>
  <si>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</si>
  <si>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</si>
  <si>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</si>
  <si>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</si>
  <si>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</si>
  <si>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</si>
  <si>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</si>
  <si>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</si>
  <si>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</si>
  <si>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</si>
  <si>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</si>
  <si>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</si>
  <si>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</si>
  <si>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</si>
  <si>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</si>
  <si>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</si>
  <si>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</si>
  <si>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</si>
  <si>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</si>
  <si>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</si>
  <si>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</si>
  <si>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</si>
  <si>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</si>
  <si>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</si>
  <si>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</si>
  <si>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</si>
  <si>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</si>
  <si>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</si>
  <si>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</si>
  <si>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</si>
  <si>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</si>
  <si>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</si>
  <si>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</si>
  <si>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</si>
  <si>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</si>
  <si>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</si>
  <si>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</si>
  <si>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</si>
  <si>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</si>
  <si>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</si>
  <si>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</si>
  <si>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</si>
  <si>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</si>
  <si>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</si>
  <si>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</si>
  <si>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</si>
  <si>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</si>
  <si>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</si>
  <si>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</si>
  <si>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</si>
  <si>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</si>
  <si>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</si>
  <si>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</si>
  <si>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</si>
  <si>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</si>
  <si>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</si>
  <si>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</si>
  <si>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</si>
  <si>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</si>
  <si>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</si>
  <si>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</si>
  <si>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</si>
  <si>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</si>
  <si>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</si>
  <si>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</si>
  <si>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</si>
  <si>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</si>
  <si>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</si>
  <si>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</si>
  <si>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</si>
  <si>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</si>
  <si>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</si>
  <si>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</si>
  <si>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</si>
  <si>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</si>
  <si>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</si>
  <si>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</si>
  <si>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</si>
  <si>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</si>
  <si>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</si>
  <si>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</si>
  <si>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</si>
  <si>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</si>
  <si>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</si>
  <si>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</si>
  <si>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</si>
  <si>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</si>
  <si>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</si>
  <si>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</si>
  <si>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</si>
  <si>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</si>
  <si>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</si>
  <si>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</si>
  <si>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</si>
  <si>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</si>
  <si>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</si>
  <si>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</si>
  <si>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</si>
  <si>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</si>
  <si>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</si>
  <si>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</si>
  <si>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</si>
  <si>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</si>
  <si>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</si>
  <si>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</si>
  <si>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</si>
  <si>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</si>
  <si>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</si>
  <si>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</si>
  <si>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</si>
  <si>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</si>
  <si>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</si>
  <si>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</si>
  <si>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</si>
  <si>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</si>
  <si>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</si>
  <si>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</si>
  <si>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</si>
  <si>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</si>
  <si>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</si>
  <si>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</si>
  <si>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</si>
  <si>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</si>
  <si>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</si>
  <si>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</si>
  <si>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</si>
  <si>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</si>
  <si>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</si>
  <si>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</si>
  <si>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</si>
  <si>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</si>
  <si>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</si>
  <si>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</si>
  <si>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</si>
  <si>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</si>
  <si>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</si>
  <si>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</si>
  <si>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</si>
  <si>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</si>
  <si>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</si>
  <si>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</si>
  <si>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</si>
  <si>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</si>
  <si>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</si>
  <si>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</si>
  <si>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</si>
  <si>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</si>
  <si>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</si>
  <si>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</si>
  <si>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</si>
  <si>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</si>
  <si>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</si>
  <si>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</si>
  <si>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</si>
  <si>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</si>
  <si>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</si>
  <si>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</si>
  <si>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</si>
  <si>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</si>
  <si>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</si>
  <si>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</si>
  <si>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</si>
  <si>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</si>
  <si>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</si>
  <si>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</si>
  <si>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</si>
  <si>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</si>
  <si>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</si>
  <si>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</si>
  <si>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</si>
  <si>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</si>
  <si>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</si>
  <si>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</si>
  <si>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</si>
  <si>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</si>
  <si>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</si>
  <si>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</si>
  <si>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</si>
  <si>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</si>
  <si>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</si>
  <si>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</si>
  <si>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</si>
  <si>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</si>
  <si>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</si>
  <si>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</si>
  <si>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</si>
  <si>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</si>
  <si>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</si>
  <si>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</si>
  <si>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</si>
  <si>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</si>
  <si>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</si>
  <si>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</si>
  <si>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</si>
  <si>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</si>
  <si>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</si>
  <si>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</si>
  <si>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</si>
  <si>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</si>
  <si>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</si>
  <si>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</si>
  <si>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</si>
  <si>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</si>
  <si>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</si>
  <si>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</si>
  <si>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</si>
  <si>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</si>
  <si>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</si>
  <si>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</si>
  <si>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</si>
  <si>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</si>
  <si>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</si>
  <si>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</si>
  <si>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</si>
  <si>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</si>
  <si>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</si>
  <si>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</si>
  <si>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</si>
  <si>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</si>
  <si>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</si>
  <si>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</si>
  <si>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</si>
  <si>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</si>
  <si>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</si>
  <si>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</si>
  <si>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</si>
  <si>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</si>
  <si>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</si>
  <si>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</si>
  <si>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</si>
  <si>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</si>
  <si>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</si>
  <si>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</si>
  <si>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</si>
  <si>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</si>
  <si>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</si>
  <si>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</si>
  <si>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</si>
  <si>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</si>
  <si>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</si>
  <si>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</si>
  <si>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</si>
  <si>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</si>
  <si>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</si>
  <si>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</si>
  <si>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</si>
  <si>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</si>
  <si>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</si>
  <si>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</si>
  <si>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</si>
  <si>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</si>
  <si>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</si>
  <si>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</si>
  <si>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</si>
  <si>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</si>
  <si>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</si>
  <si>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</si>
  <si>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</si>
  <si>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</si>
  <si>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</si>
  <si>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</si>
  <si>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</si>
  <si>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</si>
  <si>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</si>
  <si>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</si>
  <si>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</si>
  <si>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</si>
  <si>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</si>
  <si>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</si>
  <si>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</si>
  <si>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</si>
  <si>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</si>
  <si>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</si>
  <si>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</si>
  <si>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</si>
  <si>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</si>
  <si>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</si>
  <si>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</si>
  <si>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</si>
  <si>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</si>
  <si>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</si>
  <si>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</si>
  <si>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</si>
  <si>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</si>
  <si>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</si>
  <si>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</si>
  <si>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</si>
  <si>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</si>
  <si>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</si>
  <si>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</si>
  <si>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</si>
  <si>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</si>
  <si>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</si>
  <si>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</si>
  <si>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</si>
  <si>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</si>
  <si>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</si>
  <si>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</si>
  <si>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</si>
  <si>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</si>
  <si>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</si>
  <si>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</si>
  <si>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</si>
  <si>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</si>
  <si>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</si>
  <si>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</si>
  <si>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</si>
  <si>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</si>
  <si>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</si>
  <si>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</si>
  <si>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</si>
  <si>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</si>
  <si>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</si>
  <si>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</si>
  <si>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</si>
  <si>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</si>
  <si>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</si>
  <si>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</si>
  <si>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</si>
  <si>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</si>
  <si>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</si>
  <si>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</si>
  <si>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</si>
  <si>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</si>
  <si>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</si>
  <si>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</si>
  <si>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</si>
  <si>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</si>
  <si>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</si>
  <si>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</si>
  <si>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</si>
  <si>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</si>
  <si>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</si>
  <si>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</si>
  <si>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</si>
  <si>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</si>
  <si>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</si>
  <si>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</si>
  <si>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</si>
  <si>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</si>
  <si>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</si>
  <si>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</si>
  <si>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</si>
  <si>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</si>
  <si>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</si>
  <si>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</si>
  <si>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</si>
  <si>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</si>
  <si>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</si>
  <si>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</si>
  <si>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</si>
  <si>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</si>
  <si>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</si>
  <si>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</si>
  <si>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</si>
  <si>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</si>
  <si>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</si>
  <si>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</si>
  <si>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</si>
  <si>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</si>
  <si>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</si>
  <si>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</si>
  <si>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</si>
  <si>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</si>
  <si>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</si>
  <si>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</si>
  <si>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</si>
  <si>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</si>
  <si>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</si>
  <si>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 xml:space="preserve">Tierra Amarilla </t>
  </si>
  <si>
    <t>CESMEC S.A</t>
  </si>
  <si>
    <t>S.C.M Atacama KOZAN S.A</t>
  </si>
  <si>
    <t xml:space="preserve">Ignacio Carrera Pinto </t>
  </si>
  <si>
    <t>Tierra Amarilla</t>
  </si>
  <si>
    <t>Copiapó</t>
  </si>
  <si>
    <t>Atacama</t>
  </si>
  <si>
    <t>0940911371U</t>
  </si>
  <si>
    <t>Código de Invalidación de datos (R.E. N°1.449/2023 SMA)</t>
  </si>
  <si>
    <t>20240101 00:00-20241231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</si>
</sst>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_-&quot;$&quot;* #,##0_-;\-&quot;$&quot;* #,##0_-;_-&quot;$&quot;* &quot;-&quot;_-;_-@_-"/>
    <numFmt numFmtId="167" formatCode="yyyymmdd"/>
    <numFmt numFmtId="168" formatCode="0.0"/>
    <numFmt numFmtId="169" formatCode="0.0_)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2"/>
      <name val="Courier"/>
      <family val="3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  <xf numFmtId="166" fontId="25" fillId="0" borderId="0"/>
    <xf numFmtId="0" fontId="26" fillId="0" borderId="0"/>
  </cellStyleXfs>
  <cellXfs count="13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0" fontId="14" fillId="0" borderId="0" xfId="0" applyFont="1" applyProtection="1">
      <protection locked="0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29" xfId="0" applyFont="1" applyFill="1" applyBorder="1"/>
    <xf numFmtId="0" fontId="9" fillId="5" borderId="17" xfId="0" applyFont="1" applyFill="1" applyBorder="1" applyAlignment="1">
      <alignment horizontal="right"/>
    </xf>
    <xf numFmtId="0" fontId="9" fillId="5" borderId="25" xfId="0" applyFont="1" applyFill="1" applyBorder="1"/>
    <xf numFmtId="17" fontId="9" fillId="5" borderId="30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1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0" fontId="19" fillId="0" borderId="30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9" fillId="0" borderId="36" xfId="0" applyFont="1" applyBorder="1" applyAlignment="1">
      <alignment vertical="center" wrapText="1"/>
    </xf>
    <xf numFmtId="0" fontId="17" fillId="4" borderId="11" xfId="0" applyFont="1" applyFill="1" applyBorder="1" applyAlignment="1" applyProtection="1">
      <alignment horizontal="center"/>
      <protection locked="0"/>
    </xf>
    <xf numFmtId="0" fontId="16" fillId="5" borderId="17" xfId="0" applyFont="1" applyFill="1" applyBorder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6" fillId="5" borderId="33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4" borderId="34" xfId="0" applyFont="1" applyFill="1" applyBorder="1"/>
    <xf numFmtId="0" fontId="17" fillId="4" borderId="34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right"/>
    </xf>
    <xf numFmtId="0" fontId="17" fillId="4" borderId="21" xfId="0" applyFont="1" applyFill="1" applyBorder="1" applyAlignment="1">
      <alignment horizontal="center" vertical="center"/>
    </xf>
    <xf numFmtId="1" fontId="17" fillId="0" borderId="21" xfId="0" applyNumberFormat="1" applyFont="1" applyBorder="1" applyAlignment="1" applyProtection="1">
      <alignment horizontal="center"/>
      <protection locked="0"/>
    </xf>
    <xf numFmtId="14" fontId="17" fillId="0" borderId="21" xfId="0" applyNumberFormat="1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164" fontId="12" fillId="5" borderId="18" xfId="2" applyNumberFormat="1" applyFont="1" applyFill="1" applyBorder="1" applyAlignment="1">
      <alignment horizontal="center" vertical="center" wrapText="1"/>
    </xf>
    <xf numFmtId="1" fontId="12" fillId="5" borderId="21" xfId="2" applyNumberFormat="1" applyFont="1" applyFill="1" applyBorder="1" applyAlignment="1">
      <alignment horizontal="center" vertical="center" wrapText="1"/>
    </xf>
    <xf numFmtId="1" fontId="12" fillId="5" borderId="26" xfId="2" applyNumberFormat="1" applyFont="1" applyFill="1" applyBorder="1" applyAlignment="1">
      <alignment horizontal="center" vertical="center" wrapText="1"/>
    </xf>
    <xf numFmtId="164" fontId="12" fillId="5" borderId="26" xfId="2" applyNumberFormat="1" applyFont="1" applyFill="1" applyBorder="1" applyAlignment="1">
      <alignment horizontal="center" vertical="center" wrapText="1"/>
    </xf>
    <xf numFmtId="164" fontId="12" fillId="0" borderId="0" xfId="2" applyNumberFormat="1" applyFont="1" applyAlignment="1">
      <alignment horizontal="center" vertical="center" wrapText="1"/>
    </xf>
    <xf numFmtId="0" fontId="14" fillId="0" borderId="7" xfId="0" applyFont="1" applyBorder="1" applyProtection="1">
      <protection locked="0"/>
    </xf>
    <xf numFmtId="0" fontId="14" fillId="0" borderId="22" xfId="0" applyFont="1" applyBorder="1" applyProtection="1">
      <protection locked="0"/>
    </xf>
    <xf numFmtId="0" fontId="14" fillId="0" borderId="27" xfId="0" applyFont="1" applyBorder="1"/>
    <xf numFmtId="164" fontId="12" fillId="0" borderId="0" xfId="2" applyNumberFormat="1" applyFont="1" applyAlignment="1" applyProtection="1">
      <alignment horizontal="right"/>
      <protection locked="0"/>
    </xf>
    <xf numFmtId="0" fontId="14" fillId="0" borderId="1" xfId="0" applyFont="1" applyBorder="1" applyProtection="1">
      <protection locked="0"/>
    </xf>
    <xf numFmtId="0" fontId="14" fillId="0" borderId="14" xfId="0" applyFont="1" applyBorder="1" applyProtection="1">
      <protection locked="0"/>
    </xf>
    <xf numFmtId="0" fontId="14" fillId="0" borderId="23" xfId="0" applyFont="1" applyBorder="1"/>
    <xf numFmtId="0" fontId="14" fillId="0" borderId="28" xfId="0" applyFont="1" applyBorder="1"/>
    <xf numFmtId="0" fontId="14" fillId="0" borderId="24" xfId="0" applyFont="1" applyBorder="1"/>
    <xf numFmtId="14" fontId="17" fillId="0" borderId="21" xfId="0" applyNumberFormat="1" applyFont="1" applyBorder="1" applyProtection="1">
      <protection locked="0"/>
    </xf>
    <xf numFmtId="167" fontId="14" fillId="0" borderId="0" xfId="4" applyNumberFormat="1" applyFont="1" applyAlignment="1" applyProtection="1">
      <alignment horizontal="center" vertical="center"/>
      <protection locked="0"/>
    </xf>
    <xf numFmtId="168" fontId="14" fillId="0" borderId="0" xfId="0" applyNumberFormat="1" applyFont="1" applyAlignment="1" applyProtection="1">
      <alignment horizontal="center"/>
      <protection locked="0"/>
    </xf>
    <xf numFmtId="1" fontId="14" fillId="0" borderId="0" xfId="0" applyNumberFormat="1" applyFont="1" applyProtection="1">
      <protection locked="0"/>
    </xf>
    <xf numFmtId="168" fontId="14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168" fontId="27" fillId="0" borderId="0" xfId="5" applyNumberFormat="1" applyFont="1" applyAlignment="1">
      <alignment horizontal="center"/>
    </xf>
    <xf numFmtId="0" fontId="17" fillId="0" borderId="21" xfId="0" applyFont="1" applyBorder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/>
    </xf>
    <xf numFmtId="1" fontId="28" fillId="0" borderId="0" xfId="0" applyNumberFormat="1" applyFont="1" applyAlignment="1">
      <alignment horizontal="center"/>
    </xf>
    <xf numFmtId="0" fontId="28" fillId="0" borderId="0" xfId="0" applyFont="1"/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0" fontId="16" fillId="5" borderId="18" xfId="0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6" fillId="5" borderId="2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0" fillId="0" borderId="20" xfId="0" applyBorder="1"/>
    <xf numFmtId="0" fontId="0" fillId="0" borderId="19" xfId="0" applyBorder="1"/>
    <xf numFmtId="167" fontId="14" fillId="0" borderId="27" xfId="4" applyNumberFormat="1" applyFont="1" applyFill="1" applyBorder="1" applyAlignment="1" applyProtection="1">
      <alignment horizontal="center" vertical="center"/>
      <protection locked="0"/>
    </xf>
    <xf numFmtId="169" fontId="14" fillId="0" borderId="27" xfId="0" applyNumberFormat="1" applyFont="1" applyFill="1" applyBorder="1" applyAlignment="1" applyProtection="1">
      <alignment horizontal="center"/>
      <protection locked="0"/>
    </xf>
    <xf numFmtId="0" fontId="14" fillId="0" borderId="27" xfId="0" applyFont="1" applyFill="1" applyBorder="1"/>
    <xf numFmtId="167" fontId="14" fillId="0" borderId="23" xfId="4" applyNumberFormat="1" applyFont="1" applyFill="1" applyBorder="1" applyAlignment="1" applyProtection="1">
      <alignment horizontal="center" vertical="center"/>
      <protection locked="0"/>
    </xf>
    <xf numFmtId="169" fontId="14" fillId="0" borderId="23" xfId="0" applyNumberFormat="1" applyFont="1" applyFill="1" applyBorder="1" applyAlignment="1" applyProtection="1">
      <alignment horizontal="center"/>
      <protection locked="0"/>
    </xf>
    <xf numFmtId="0" fontId="14" fillId="0" borderId="23" xfId="0" applyFont="1" applyFill="1" applyBorder="1"/>
    <xf numFmtId="169" fontId="14" fillId="0" borderId="23" xfId="0" applyNumberFormat="1" applyFont="1" applyFill="1" applyBorder="1" applyAlignment="1">
      <alignment horizontal="center"/>
    </xf>
    <xf numFmtId="167" fontId="14" fillId="0" borderId="38" xfId="4" applyNumberFormat="1" applyFont="1" applyFill="1" applyBorder="1" applyAlignment="1" applyProtection="1">
      <alignment horizontal="center" vertical="center"/>
      <protection locked="0"/>
    </xf>
    <xf numFmtId="168" fontId="14" fillId="0" borderId="38" xfId="0" applyNumberFormat="1" applyFont="1" applyFill="1" applyBorder="1" applyAlignment="1" applyProtection="1">
      <alignment horizontal="center"/>
      <protection locked="0"/>
    </xf>
    <xf numFmtId="168" fontId="14" fillId="0" borderId="23" xfId="0" applyNumberFormat="1" applyFont="1" applyFill="1" applyBorder="1" applyAlignment="1" applyProtection="1">
      <alignment horizontal="center"/>
      <protection locked="0"/>
    </xf>
    <xf numFmtId="168" fontId="14" fillId="0" borderId="23" xfId="0" applyNumberFormat="1" applyFont="1" applyFill="1" applyBorder="1" applyAlignment="1">
      <alignment horizontal="center"/>
    </xf>
    <xf numFmtId="0" fontId="14" fillId="0" borderId="39" xfId="0" applyFont="1" applyFill="1" applyBorder="1"/>
    <xf numFmtId="0" fontId="14" fillId="0" borderId="38" xfId="0" applyFont="1" applyFill="1" applyBorder="1"/>
    <xf numFmtId="167" fontId="14" fillId="0" borderId="28" xfId="4" applyNumberFormat="1" applyFont="1" applyFill="1" applyBorder="1" applyAlignment="1" applyProtection="1">
      <alignment horizontal="center" vertical="center"/>
      <protection locked="0"/>
    </xf>
    <xf numFmtId="168" fontId="14" fillId="0" borderId="28" xfId="0" applyNumberFormat="1" applyFont="1" applyFill="1" applyBorder="1" applyAlignment="1">
      <alignment horizontal="center"/>
    </xf>
    <xf numFmtId="0" fontId="14" fillId="0" borderId="40" xfId="0" applyFont="1" applyFill="1" applyBorder="1"/>
    <xf numFmtId="0" fontId="14" fillId="0" borderId="41" xfId="0" applyFont="1" applyFill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4" xfId="4" xr:uid="{00000000-0005-0000-0000-000004000000}"/>
    <cellStyle name="Normal_pm_may_0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FHVL/MEMOS_2019/SCM%20ATACAMA%20KOZAN_Res_41_2019/MEMO%2041433/Planillas/Ficha_DatosValidados_SC_Enero-Diciembre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S Pto 1"/>
      <sheetName val="Registros MPS Pto 2"/>
      <sheetName val="Registros MPS Pto 3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35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44" t="s">
        <v>0</v>
      </c>
      <c r="B1" s="45" t="s">
        <v>12</v>
      </c>
      <c r="C1" s="46" t="s">
        <v>11</v>
      </c>
      <c r="D1" s="45" t="s">
        <v>1</v>
      </c>
      <c r="E1" s="36" t="s">
        <v>2</v>
      </c>
      <c r="F1" s="1"/>
    </row>
    <row r="2" spans="1:6" ht="14.5" customHeight="1" thickBot="1" x14ac:dyDescent="0.4">
      <c r="A2" s="49" t="s">
        <v>197</v>
      </c>
      <c r="B2" s="37" t="s">
        <v>3</v>
      </c>
      <c r="C2" s="38" t="s">
        <v>4</v>
      </c>
      <c r="D2" s="50" t="s">
        <v>198</v>
      </c>
      <c r="E2" s="50">
        <v>130</v>
      </c>
      <c r="F2" s="1"/>
    </row>
    <row r="3" spans="1:6" ht="14.5" customHeight="1" thickBot="1" x14ac:dyDescent="0.4">
      <c r="A3" s="51" t="s">
        <v>199</v>
      </c>
      <c r="B3" s="37" t="s">
        <v>3</v>
      </c>
      <c r="C3" s="38" t="s">
        <v>4</v>
      </c>
      <c r="D3" s="52" t="s">
        <v>200</v>
      </c>
      <c r="E3" s="52">
        <v>131</v>
      </c>
      <c r="F3" s="1"/>
    </row>
    <row r="4" spans="1:6" ht="14.5" customHeight="1" thickBot="1" x14ac:dyDescent="0.4">
      <c r="A4" s="51" t="s">
        <v>201</v>
      </c>
      <c r="B4" s="37" t="s">
        <v>3</v>
      </c>
      <c r="C4" s="38" t="s">
        <v>4</v>
      </c>
      <c r="D4" s="52" t="s">
        <v>202</v>
      </c>
      <c r="E4" s="52">
        <v>132</v>
      </c>
      <c r="F4" s="1"/>
    </row>
    <row r="5" spans="1:6" ht="14.5" customHeight="1" thickBot="1" x14ac:dyDescent="0.4">
      <c r="A5" s="51" t="s">
        <v>203</v>
      </c>
      <c r="B5" s="37" t="s">
        <v>3</v>
      </c>
      <c r="C5" s="38" t="s">
        <v>4</v>
      </c>
      <c r="D5" s="52" t="s">
        <v>204</v>
      </c>
      <c r="E5" s="52">
        <v>124</v>
      </c>
      <c r="F5" s="1"/>
    </row>
    <row r="6" spans="1:6" ht="14.5" customHeight="1" thickBot="1" x14ac:dyDescent="0.4">
      <c r="A6" s="51" t="s">
        <v>205</v>
      </c>
      <c r="B6" s="37" t="s">
        <v>3</v>
      </c>
      <c r="C6" s="38" t="s">
        <v>4</v>
      </c>
      <c r="D6" s="52" t="s">
        <v>206</v>
      </c>
      <c r="E6" s="52">
        <v>125</v>
      </c>
      <c r="F6" s="1"/>
    </row>
    <row r="7" spans="1:6" ht="14.5" customHeight="1" thickBot="1" x14ac:dyDescent="0.4">
      <c r="A7" s="51" t="s">
        <v>207</v>
      </c>
      <c r="B7" s="37" t="s">
        <v>3</v>
      </c>
      <c r="C7" s="38" t="s">
        <v>4</v>
      </c>
      <c r="D7" s="52" t="s">
        <v>208</v>
      </c>
      <c r="E7" s="52">
        <v>162</v>
      </c>
      <c r="F7" s="1"/>
    </row>
    <row r="8" spans="1:6" ht="14.5" customHeight="1" thickBot="1" x14ac:dyDescent="0.4">
      <c r="A8" s="51" t="s">
        <v>209</v>
      </c>
      <c r="B8" s="37" t="s">
        <v>3</v>
      </c>
      <c r="C8" s="38" t="s">
        <v>4</v>
      </c>
      <c r="D8" s="52" t="s">
        <v>210</v>
      </c>
      <c r="E8" s="52">
        <v>231</v>
      </c>
      <c r="F8" s="1"/>
    </row>
    <row r="9" spans="1:6" ht="14.5" customHeight="1" thickBot="1" x14ac:dyDescent="0.4">
      <c r="A9" s="51" t="s">
        <v>211</v>
      </c>
      <c r="B9" s="37" t="s">
        <v>3</v>
      </c>
      <c r="C9" s="38" t="s">
        <v>4</v>
      </c>
      <c r="D9" s="52" t="s">
        <v>212</v>
      </c>
      <c r="E9" s="52">
        <v>246</v>
      </c>
      <c r="F9" s="1"/>
    </row>
    <row r="10" spans="1:6" ht="14.5" customHeight="1" thickBot="1" x14ac:dyDescent="0.4">
      <c r="A10" s="51" t="s">
        <v>213</v>
      </c>
      <c r="B10" s="37" t="s">
        <v>3</v>
      </c>
      <c r="C10" s="38" t="s">
        <v>4</v>
      </c>
      <c r="D10" s="52" t="s">
        <v>212</v>
      </c>
      <c r="E10" s="52">
        <v>546</v>
      </c>
      <c r="F10" s="1"/>
    </row>
    <row r="11" spans="1:6" ht="14.5" customHeight="1" thickBot="1" x14ac:dyDescent="0.4">
      <c r="A11" s="51" t="s">
        <v>214</v>
      </c>
      <c r="B11" s="37" t="s">
        <v>3</v>
      </c>
      <c r="C11" s="38" t="s">
        <v>4</v>
      </c>
      <c r="D11" s="52" t="s">
        <v>215</v>
      </c>
      <c r="E11" s="52">
        <v>141</v>
      </c>
      <c r="F11" s="1"/>
    </row>
    <row r="12" spans="1:6" ht="14.5" customHeight="1" thickBot="1" x14ac:dyDescent="0.4">
      <c r="A12" s="51" t="s">
        <v>216</v>
      </c>
      <c r="B12" s="37" t="s">
        <v>3</v>
      </c>
      <c r="C12" s="38" t="s">
        <v>4</v>
      </c>
      <c r="D12" s="52" t="s">
        <v>217</v>
      </c>
      <c r="E12" s="52">
        <v>71</v>
      </c>
      <c r="F12" s="1"/>
    </row>
    <row r="13" spans="1:6" ht="14.5" customHeight="1" thickBot="1" x14ac:dyDescent="0.4">
      <c r="A13" s="51" t="s">
        <v>218</v>
      </c>
      <c r="B13" s="37" t="s">
        <v>3</v>
      </c>
      <c r="C13" s="38" t="s">
        <v>4</v>
      </c>
      <c r="D13" s="52" t="s">
        <v>219</v>
      </c>
      <c r="E13" s="52">
        <v>98</v>
      </c>
      <c r="F13" s="1"/>
    </row>
    <row r="14" spans="1:6" ht="14.5" customHeight="1" thickBot="1" x14ac:dyDescent="0.4">
      <c r="A14" s="51" t="s">
        <v>220</v>
      </c>
      <c r="B14" s="37" t="s">
        <v>3</v>
      </c>
      <c r="C14" s="38" t="s">
        <v>4</v>
      </c>
      <c r="D14" s="52" t="s">
        <v>221</v>
      </c>
      <c r="E14" s="52">
        <v>126</v>
      </c>
      <c r="F14" s="1"/>
    </row>
    <row r="15" spans="1:6" ht="14.5" customHeight="1" thickBot="1" x14ac:dyDescent="0.4">
      <c r="A15" s="51" t="s">
        <v>222</v>
      </c>
      <c r="B15" s="37" t="s">
        <v>3</v>
      </c>
      <c r="C15" s="38" t="s">
        <v>4</v>
      </c>
      <c r="D15" s="52" t="s">
        <v>223</v>
      </c>
      <c r="E15" s="52">
        <v>127</v>
      </c>
      <c r="F15" s="1"/>
    </row>
    <row r="16" spans="1:6" ht="14.5" customHeight="1" thickBot="1" x14ac:dyDescent="0.4">
      <c r="A16" s="51" t="s">
        <v>224</v>
      </c>
      <c r="B16" s="37" t="s">
        <v>3</v>
      </c>
      <c r="C16" s="38" t="s">
        <v>4</v>
      </c>
      <c r="D16" s="52" t="s">
        <v>225</v>
      </c>
      <c r="E16" s="52">
        <v>63</v>
      </c>
      <c r="F16" s="1"/>
    </row>
    <row r="17" spans="1:6" ht="14.5" customHeight="1" thickBot="1" x14ac:dyDescent="0.4">
      <c r="A17" s="51" t="s">
        <v>226</v>
      </c>
      <c r="B17" s="37" t="s">
        <v>3</v>
      </c>
      <c r="C17" s="38" t="s">
        <v>4</v>
      </c>
      <c r="D17" s="52" t="s">
        <v>227</v>
      </c>
      <c r="E17" s="52">
        <v>64</v>
      </c>
      <c r="F17" s="1"/>
    </row>
    <row r="18" spans="1:6" ht="14.5" customHeight="1" thickBot="1" x14ac:dyDescent="0.4">
      <c r="A18" s="51" t="s">
        <v>228</v>
      </c>
      <c r="B18" s="37" t="s">
        <v>3</v>
      </c>
      <c r="C18" s="38" t="s">
        <v>4</v>
      </c>
      <c r="D18" s="52" t="s">
        <v>229</v>
      </c>
      <c r="E18" s="52">
        <v>65</v>
      </c>
      <c r="F18" s="1"/>
    </row>
    <row r="19" spans="1:6" ht="14.5" customHeight="1" thickBot="1" x14ac:dyDescent="0.4">
      <c r="A19" s="51" t="s">
        <v>230</v>
      </c>
      <c r="B19" s="37" t="s">
        <v>3</v>
      </c>
      <c r="C19" s="38" t="s">
        <v>4</v>
      </c>
      <c r="D19" s="52" t="s">
        <v>231</v>
      </c>
      <c r="E19" s="52">
        <v>73</v>
      </c>
      <c r="F19" s="1"/>
    </row>
    <row r="20" spans="1:6" ht="14.5" customHeight="1" thickBot="1" x14ac:dyDescent="0.4">
      <c r="A20" s="51" t="s">
        <v>232</v>
      </c>
      <c r="B20" s="37" t="s">
        <v>3</v>
      </c>
      <c r="C20" s="38" t="s">
        <v>4</v>
      </c>
      <c r="D20" s="52" t="s">
        <v>219</v>
      </c>
      <c r="E20" s="52">
        <v>98</v>
      </c>
      <c r="F20" s="1"/>
    </row>
    <row r="21" spans="1:6" ht="14.5" customHeight="1" thickBot="1" x14ac:dyDescent="0.4">
      <c r="A21" s="51" t="s">
        <v>233</v>
      </c>
      <c r="B21" s="37" t="s">
        <v>3</v>
      </c>
      <c r="C21" s="38" t="s">
        <v>4</v>
      </c>
      <c r="D21" s="52" t="s">
        <v>234</v>
      </c>
      <c r="E21" s="52">
        <v>197</v>
      </c>
      <c r="F21" s="1"/>
    </row>
    <row r="22" spans="1:6" ht="14.5" customHeight="1" thickBot="1" x14ac:dyDescent="0.4">
      <c r="A22" s="51" t="s">
        <v>235</v>
      </c>
      <c r="B22" s="37" t="s">
        <v>3</v>
      </c>
      <c r="C22" s="38" t="s">
        <v>4</v>
      </c>
      <c r="D22" s="52" t="s">
        <v>221</v>
      </c>
      <c r="E22" s="52">
        <v>126</v>
      </c>
      <c r="F22" s="1"/>
    </row>
    <row r="23" spans="1:6" ht="14.5" customHeight="1" thickBot="1" x14ac:dyDescent="0.4">
      <c r="A23" s="51" t="s">
        <v>236</v>
      </c>
      <c r="B23" s="37" t="s">
        <v>3</v>
      </c>
      <c r="C23" s="38" t="s">
        <v>4</v>
      </c>
      <c r="D23" s="52" t="s">
        <v>223</v>
      </c>
      <c r="E23" s="52">
        <v>127</v>
      </c>
      <c r="F23" s="1"/>
    </row>
    <row r="24" spans="1:6" ht="14.5" customHeight="1" thickBot="1" x14ac:dyDescent="0.4">
      <c r="A24" s="51" t="s">
        <v>237</v>
      </c>
      <c r="B24" s="37" t="s">
        <v>3</v>
      </c>
      <c r="C24" s="38" t="s">
        <v>4</v>
      </c>
      <c r="D24" s="52" t="s">
        <v>238</v>
      </c>
      <c r="E24" s="52">
        <v>198</v>
      </c>
      <c r="F24" s="1"/>
    </row>
    <row r="25" spans="1:6" ht="14.5" customHeight="1" thickBot="1" x14ac:dyDescent="0.4">
      <c r="A25" s="51" t="s">
        <v>239</v>
      </c>
      <c r="B25" s="37" t="s">
        <v>3</v>
      </c>
      <c r="C25" s="38" t="s">
        <v>4</v>
      </c>
      <c r="D25" s="52" t="s">
        <v>215</v>
      </c>
      <c r="E25" s="52">
        <v>141</v>
      </c>
      <c r="F25" s="1"/>
    </row>
    <row r="26" spans="1:6" ht="14.5" customHeight="1" thickBot="1" x14ac:dyDescent="0.4">
      <c r="A26" s="51" t="s">
        <v>240</v>
      </c>
      <c r="B26" s="37" t="s">
        <v>3</v>
      </c>
      <c r="C26" s="38" t="s">
        <v>4</v>
      </c>
      <c r="D26" s="52" t="s">
        <v>241</v>
      </c>
      <c r="E26" s="52">
        <v>216</v>
      </c>
      <c r="F26" s="1"/>
    </row>
    <row r="27" spans="1:6" ht="14.5" customHeight="1" thickBot="1" x14ac:dyDescent="0.4">
      <c r="A27" s="51" t="s">
        <v>242</v>
      </c>
      <c r="B27" s="37" t="s">
        <v>3</v>
      </c>
      <c r="C27" s="38" t="s">
        <v>4</v>
      </c>
      <c r="D27" s="52" t="s">
        <v>243</v>
      </c>
      <c r="E27" s="52">
        <v>62</v>
      </c>
      <c r="F27" s="1"/>
    </row>
    <row r="28" spans="1:6" ht="14.5" customHeight="1" thickBot="1" x14ac:dyDescent="0.4">
      <c r="A28" s="49" t="s">
        <v>244</v>
      </c>
      <c r="B28" s="37" t="s">
        <v>3</v>
      </c>
      <c r="C28" s="38" t="s">
        <v>5</v>
      </c>
      <c r="D28" s="50" t="s">
        <v>245</v>
      </c>
      <c r="E28" s="50">
        <v>76</v>
      </c>
      <c r="F28" s="1"/>
    </row>
    <row r="29" spans="1:6" ht="14.5" customHeight="1" thickBot="1" x14ac:dyDescent="0.4">
      <c r="A29" s="51" t="s">
        <v>246</v>
      </c>
      <c r="B29" s="37" t="s">
        <v>3</v>
      </c>
      <c r="C29" s="38" t="s">
        <v>5</v>
      </c>
      <c r="D29" s="52" t="s">
        <v>247</v>
      </c>
      <c r="E29" s="52">
        <v>156</v>
      </c>
      <c r="F29" s="1"/>
    </row>
    <row r="30" spans="1:6" ht="14.5" customHeight="1" thickBot="1" x14ac:dyDescent="0.4">
      <c r="A30" s="51" t="s">
        <v>248</v>
      </c>
      <c r="B30" s="37" t="s">
        <v>3</v>
      </c>
      <c r="C30" s="38" t="s">
        <v>5</v>
      </c>
      <c r="D30" s="52" t="s">
        <v>247</v>
      </c>
      <c r="E30" s="52">
        <v>156</v>
      </c>
      <c r="F30" s="1"/>
    </row>
    <row r="31" spans="1:6" ht="14.5" customHeight="1" thickBot="1" x14ac:dyDescent="0.4">
      <c r="A31" s="51" t="s">
        <v>249</v>
      </c>
      <c r="B31" s="37" t="s">
        <v>3</v>
      </c>
      <c r="C31" s="38" t="s">
        <v>5</v>
      </c>
      <c r="D31" s="52" t="s">
        <v>250</v>
      </c>
      <c r="E31" s="52">
        <v>151</v>
      </c>
      <c r="F31" s="1"/>
    </row>
    <row r="32" spans="1:6" ht="14.5" customHeight="1" thickBot="1" x14ac:dyDescent="0.4">
      <c r="A32" s="51" t="s">
        <v>251</v>
      </c>
      <c r="B32" s="37" t="s">
        <v>3</v>
      </c>
      <c r="C32" s="38" t="s">
        <v>5</v>
      </c>
      <c r="D32" s="52" t="s">
        <v>252</v>
      </c>
      <c r="E32" s="52">
        <v>122</v>
      </c>
      <c r="F32" s="1"/>
    </row>
    <row r="33" spans="1:6" ht="15" thickBot="1" x14ac:dyDescent="0.4">
      <c r="A33" s="51" t="s">
        <v>253</v>
      </c>
      <c r="B33" s="37" t="s">
        <v>3</v>
      </c>
      <c r="C33" s="38" t="s">
        <v>5</v>
      </c>
      <c r="D33" s="52" t="s">
        <v>252</v>
      </c>
      <c r="E33" s="52">
        <v>122</v>
      </c>
      <c r="F33" s="1"/>
    </row>
    <row r="34" spans="1:6" ht="14.5" customHeight="1" thickBot="1" x14ac:dyDescent="0.4">
      <c r="A34" s="51" t="s">
        <v>254</v>
      </c>
      <c r="B34" s="37" t="s">
        <v>3</v>
      </c>
      <c r="C34" s="38" t="s">
        <v>5</v>
      </c>
      <c r="D34" s="52" t="s">
        <v>255</v>
      </c>
      <c r="E34" s="52">
        <v>226</v>
      </c>
      <c r="F34" s="1"/>
    </row>
    <row r="35" spans="1:6" ht="14.5" customHeight="1" thickBot="1" x14ac:dyDescent="0.4">
      <c r="A35" s="51" t="s">
        <v>256</v>
      </c>
      <c r="B35" s="37" t="s">
        <v>3</v>
      </c>
      <c r="C35" s="38" t="s">
        <v>5</v>
      </c>
      <c r="D35" s="52" t="s">
        <v>257</v>
      </c>
      <c r="E35" s="52">
        <v>193</v>
      </c>
      <c r="F35" s="1"/>
    </row>
    <row r="36" spans="1:6" ht="14.5" customHeight="1" thickBot="1" x14ac:dyDescent="0.4">
      <c r="A36" s="51" t="s">
        <v>258</v>
      </c>
      <c r="B36" s="37" t="s">
        <v>3</v>
      </c>
      <c r="C36" s="38" t="s">
        <v>5</v>
      </c>
      <c r="D36" s="52" t="s">
        <v>259</v>
      </c>
      <c r="E36" s="52">
        <v>79</v>
      </c>
      <c r="F36" s="1"/>
    </row>
    <row r="37" spans="1:6" ht="14.5" customHeight="1" thickBot="1" x14ac:dyDescent="0.4">
      <c r="A37" s="51" t="s">
        <v>260</v>
      </c>
      <c r="B37" s="37" t="s">
        <v>3</v>
      </c>
      <c r="C37" s="38" t="s">
        <v>5</v>
      </c>
      <c r="D37" s="52" t="s">
        <v>261</v>
      </c>
      <c r="E37" s="52">
        <v>205</v>
      </c>
      <c r="F37" s="1"/>
    </row>
    <row r="38" spans="1:6" ht="14.5" customHeight="1" thickBot="1" x14ac:dyDescent="0.4">
      <c r="A38" s="51" t="s">
        <v>262</v>
      </c>
      <c r="B38" s="37" t="s">
        <v>3</v>
      </c>
      <c r="C38" s="38" t="s">
        <v>5</v>
      </c>
      <c r="D38" s="52" t="s">
        <v>261</v>
      </c>
      <c r="E38" s="52">
        <v>205</v>
      </c>
      <c r="F38" s="1"/>
    </row>
    <row r="39" spans="1:6" ht="14.5" customHeight="1" thickBot="1" x14ac:dyDescent="0.4">
      <c r="A39" s="51" t="s">
        <v>263</v>
      </c>
      <c r="B39" s="37" t="s">
        <v>3</v>
      </c>
      <c r="C39" s="38" t="s">
        <v>5</v>
      </c>
      <c r="D39" s="52" t="s">
        <v>264</v>
      </c>
      <c r="E39" s="52">
        <v>239</v>
      </c>
      <c r="F39" s="1"/>
    </row>
    <row r="40" spans="1:6" ht="14.5" customHeight="1" thickBot="1" x14ac:dyDescent="0.4">
      <c r="A40" s="51" t="s">
        <v>265</v>
      </c>
      <c r="B40" s="37" t="s">
        <v>3</v>
      </c>
      <c r="C40" s="38" t="s">
        <v>5</v>
      </c>
      <c r="D40" s="52" t="s">
        <v>266</v>
      </c>
      <c r="E40" s="52">
        <v>150</v>
      </c>
      <c r="F40" s="1"/>
    </row>
    <row r="41" spans="1:6" ht="14.5" customHeight="1" thickBot="1" x14ac:dyDescent="0.4">
      <c r="A41" s="51" t="s">
        <v>267</v>
      </c>
      <c r="B41" s="37" t="s">
        <v>3</v>
      </c>
      <c r="C41" s="38" t="s">
        <v>5</v>
      </c>
      <c r="D41" s="52" t="s">
        <v>259</v>
      </c>
      <c r="E41" s="52">
        <v>79</v>
      </c>
      <c r="F41" s="1"/>
    </row>
    <row r="42" spans="1:6" ht="14.5" customHeight="1" thickBot="1" x14ac:dyDescent="0.4">
      <c r="A42" s="51" t="s">
        <v>268</v>
      </c>
      <c r="B42" s="37" t="s">
        <v>3</v>
      </c>
      <c r="C42" s="38" t="s">
        <v>5</v>
      </c>
      <c r="D42" s="52" t="s">
        <v>269</v>
      </c>
      <c r="E42" s="52">
        <v>208</v>
      </c>
    </row>
    <row r="43" spans="1:6" ht="14.5" customHeight="1" thickBot="1" x14ac:dyDescent="0.4">
      <c r="A43" s="51" t="s">
        <v>270</v>
      </c>
      <c r="B43" s="37" t="s">
        <v>3</v>
      </c>
      <c r="C43" s="38" t="s">
        <v>5</v>
      </c>
      <c r="D43" s="52" t="s">
        <v>271</v>
      </c>
      <c r="E43" s="52">
        <v>81</v>
      </c>
    </row>
    <row r="44" spans="1:6" ht="15" thickBot="1" x14ac:dyDescent="0.4">
      <c r="A44" s="49" t="s">
        <v>144</v>
      </c>
      <c r="B44" s="40" t="s">
        <v>7</v>
      </c>
      <c r="C44" s="41" t="s">
        <v>4</v>
      </c>
      <c r="D44" s="50" t="s">
        <v>145</v>
      </c>
      <c r="E44" s="50">
        <v>128</v>
      </c>
    </row>
    <row r="45" spans="1:6" ht="14.5" customHeight="1" thickBot="1" x14ac:dyDescent="0.4">
      <c r="A45" s="51" t="s">
        <v>146</v>
      </c>
      <c r="B45" s="37" t="s">
        <v>7</v>
      </c>
      <c r="C45" s="38" t="s">
        <v>4</v>
      </c>
      <c r="D45" s="52" t="s">
        <v>147</v>
      </c>
      <c r="E45" s="52">
        <v>116</v>
      </c>
    </row>
    <row r="46" spans="1:6" ht="14.5" customHeight="1" x14ac:dyDescent="0.35">
      <c r="A46" s="53" t="s">
        <v>148</v>
      </c>
      <c r="B46" s="37" t="s">
        <v>7</v>
      </c>
      <c r="C46" s="38" t="s">
        <v>4</v>
      </c>
      <c r="D46" s="54" t="s">
        <v>149</v>
      </c>
      <c r="E46" s="53">
        <v>142</v>
      </c>
    </row>
    <row r="47" spans="1:6" ht="14.5" customHeight="1" thickBot="1" x14ac:dyDescent="0.4">
      <c r="A47" s="51" t="s">
        <v>150</v>
      </c>
      <c r="B47" s="37" t="s">
        <v>7</v>
      </c>
      <c r="C47" s="38" t="s">
        <v>4</v>
      </c>
      <c r="D47" s="52" t="s">
        <v>151</v>
      </c>
      <c r="E47" s="52">
        <v>119</v>
      </c>
    </row>
    <row r="48" spans="1:6" ht="14.5" customHeight="1" thickBot="1" x14ac:dyDescent="0.4">
      <c r="A48" s="51" t="s">
        <v>152</v>
      </c>
      <c r="B48" s="37" t="s">
        <v>7</v>
      </c>
      <c r="C48" s="38" t="s">
        <v>4</v>
      </c>
      <c r="D48" s="52" t="s">
        <v>153</v>
      </c>
      <c r="E48" s="52">
        <v>120</v>
      </c>
    </row>
    <row r="49" spans="1:5" ht="14.5" customHeight="1" thickBot="1" x14ac:dyDescent="0.4">
      <c r="A49" s="51" t="s">
        <v>154</v>
      </c>
      <c r="B49" s="37" t="s">
        <v>7</v>
      </c>
      <c r="C49" s="38" t="s">
        <v>4</v>
      </c>
      <c r="D49" s="52" t="s">
        <v>155</v>
      </c>
      <c r="E49" s="52">
        <v>221</v>
      </c>
    </row>
    <row r="50" spans="1:5" ht="14.5" customHeight="1" thickBot="1" x14ac:dyDescent="0.4">
      <c r="A50" s="51" t="s">
        <v>272</v>
      </c>
      <c r="B50" s="37" t="s">
        <v>7</v>
      </c>
      <c r="C50" s="38" t="s">
        <v>4</v>
      </c>
      <c r="D50" s="52" t="s">
        <v>155</v>
      </c>
      <c r="E50" s="52">
        <v>521</v>
      </c>
    </row>
    <row r="51" spans="1:5" ht="14.5" customHeight="1" thickBot="1" x14ac:dyDescent="0.4">
      <c r="A51" s="51" t="s">
        <v>273</v>
      </c>
      <c r="B51" s="37" t="s">
        <v>7</v>
      </c>
      <c r="C51" s="38" t="s">
        <v>4</v>
      </c>
      <c r="D51" s="52" t="s">
        <v>274</v>
      </c>
      <c r="E51" s="52">
        <v>235</v>
      </c>
    </row>
    <row r="52" spans="1:5" ht="14.5" customHeight="1" thickBot="1" x14ac:dyDescent="0.4">
      <c r="A52" s="51" t="s">
        <v>211</v>
      </c>
      <c r="B52" s="37" t="s">
        <v>7</v>
      </c>
      <c r="C52" s="38" t="s">
        <v>4</v>
      </c>
      <c r="D52" s="52" t="s">
        <v>275</v>
      </c>
      <c r="E52" s="52">
        <v>245</v>
      </c>
    </row>
    <row r="53" spans="1:5" ht="14.5" customHeight="1" thickBot="1" x14ac:dyDescent="0.4">
      <c r="A53" s="51" t="s">
        <v>213</v>
      </c>
      <c r="B53" s="37" t="s">
        <v>7</v>
      </c>
      <c r="C53" s="38" t="s">
        <v>4</v>
      </c>
      <c r="D53" s="52" t="s">
        <v>275</v>
      </c>
      <c r="E53" s="52">
        <v>545</v>
      </c>
    </row>
    <row r="54" spans="1:5" ht="14.5" customHeight="1" thickBot="1" x14ac:dyDescent="0.4">
      <c r="A54" s="51" t="s">
        <v>156</v>
      </c>
      <c r="B54" s="37" t="s">
        <v>7</v>
      </c>
      <c r="C54" s="38" t="s">
        <v>4</v>
      </c>
      <c r="D54" s="52" t="s">
        <v>157</v>
      </c>
      <c r="E54" s="52">
        <v>117</v>
      </c>
    </row>
    <row r="55" spans="1:5" ht="14.5" customHeight="1" x14ac:dyDescent="0.35">
      <c r="A55" s="53" t="s">
        <v>158</v>
      </c>
      <c r="B55" s="37" t="s">
        <v>7</v>
      </c>
      <c r="C55" s="38" t="s">
        <v>4</v>
      </c>
      <c r="D55" s="54" t="s">
        <v>276</v>
      </c>
      <c r="E55" s="53">
        <v>143</v>
      </c>
    </row>
    <row r="56" spans="1:5" ht="14.5" customHeight="1" thickBot="1" x14ac:dyDescent="0.4">
      <c r="A56" s="51" t="s">
        <v>160</v>
      </c>
      <c r="B56" s="37" t="s">
        <v>7</v>
      </c>
      <c r="C56" s="38" t="s">
        <v>4</v>
      </c>
      <c r="D56" s="52" t="s">
        <v>161</v>
      </c>
      <c r="E56" s="52">
        <v>129</v>
      </c>
    </row>
    <row r="57" spans="1:5" ht="14.5" customHeight="1" x14ac:dyDescent="0.35">
      <c r="A57" s="53" t="s">
        <v>162</v>
      </c>
      <c r="B57" s="37" t="s">
        <v>7</v>
      </c>
      <c r="C57" s="38" t="s">
        <v>4</v>
      </c>
      <c r="D57" s="54" t="s">
        <v>163</v>
      </c>
      <c r="E57" s="53">
        <v>144</v>
      </c>
    </row>
    <row r="58" spans="1:5" ht="14.5" customHeight="1" thickBot="1" x14ac:dyDescent="0.4">
      <c r="A58" s="51" t="s">
        <v>277</v>
      </c>
      <c r="B58" s="37" t="s">
        <v>7</v>
      </c>
      <c r="C58" s="38" t="s">
        <v>4</v>
      </c>
      <c r="D58" s="52" t="s">
        <v>164</v>
      </c>
      <c r="E58" s="52">
        <v>118</v>
      </c>
    </row>
    <row r="59" spans="1:5" ht="14.5" customHeight="1" thickBot="1" x14ac:dyDescent="0.4">
      <c r="A59" s="53" t="s">
        <v>165</v>
      </c>
      <c r="B59" s="37" t="s">
        <v>7</v>
      </c>
      <c r="C59" s="38" t="s">
        <v>4</v>
      </c>
      <c r="D59" s="54" t="s">
        <v>166</v>
      </c>
      <c r="E59" s="53">
        <v>145</v>
      </c>
    </row>
    <row r="60" spans="1:5" ht="14.5" customHeight="1" x14ac:dyDescent="0.35">
      <c r="A60" s="53" t="s">
        <v>167</v>
      </c>
      <c r="B60" s="37" t="s">
        <v>7</v>
      </c>
      <c r="C60" s="38" t="s">
        <v>4</v>
      </c>
      <c r="D60" s="54" t="s">
        <v>278</v>
      </c>
      <c r="E60" s="53">
        <v>153</v>
      </c>
    </row>
    <row r="61" spans="1:5" ht="14.5" customHeight="1" thickBot="1" x14ac:dyDescent="0.4">
      <c r="A61" s="51" t="s">
        <v>168</v>
      </c>
      <c r="B61" s="37" t="s">
        <v>7</v>
      </c>
      <c r="C61" s="38" t="s">
        <v>4</v>
      </c>
      <c r="D61" s="52" t="s">
        <v>151</v>
      </c>
      <c r="E61" s="52">
        <v>119</v>
      </c>
    </row>
    <row r="62" spans="1:5" ht="14.5" customHeight="1" x14ac:dyDescent="0.35">
      <c r="A62" s="53" t="s">
        <v>169</v>
      </c>
      <c r="B62" s="37" t="s">
        <v>7</v>
      </c>
      <c r="C62" s="38" t="s">
        <v>4</v>
      </c>
      <c r="D62" s="54" t="s">
        <v>279</v>
      </c>
      <c r="E62" s="53">
        <v>154</v>
      </c>
    </row>
    <row r="63" spans="1:5" ht="14.5" customHeight="1" thickBot="1" x14ac:dyDescent="0.4">
      <c r="A63" s="51" t="s">
        <v>170</v>
      </c>
      <c r="B63" s="37" t="s">
        <v>7</v>
      </c>
      <c r="C63" s="38" t="s">
        <v>4</v>
      </c>
      <c r="D63" s="52" t="s">
        <v>145</v>
      </c>
      <c r="E63" s="52">
        <v>128</v>
      </c>
    </row>
    <row r="64" spans="1:5" ht="14.5" customHeight="1" x14ac:dyDescent="0.35">
      <c r="A64" s="53" t="s">
        <v>171</v>
      </c>
      <c r="B64" s="37" t="s">
        <v>7</v>
      </c>
      <c r="C64" s="38" t="s">
        <v>4</v>
      </c>
      <c r="D64" s="54" t="s">
        <v>172</v>
      </c>
      <c r="E64" s="53">
        <v>155</v>
      </c>
    </row>
    <row r="65" spans="1:5" ht="14.5" customHeight="1" thickBot="1" x14ac:dyDescent="0.4">
      <c r="A65" s="51" t="s">
        <v>173</v>
      </c>
      <c r="B65" s="37" t="s">
        <v>7</v>
      </c>
      <c r="C65" s="38" t="s">
        <v>4</v>
      </c>
      <c r="D65" s="52" t="s">
        <v>153</v>
      </c>
      <c r="E65" s="52">
        <v>120</v>
      </c>
    </row>
    <row r="66" spans="1:5" ht="14.5" customHeight="1" thickBot="1" x14ac:dyDescent="0.4">
      <c r="A66" s="51" t="s">
        <v>174</v>
      </c>
      <c r="B66" s="37" t="s">
        <v>7</v>
      </c>
      <c r="C66" s="38" t="s">
        <v>4</v>
      </c>
      <c r="D66" s="52" t="s">
        <v>175</v>
      </c>
      <c r="E66" s="52">
        <v>123</v>
      </c>
    </row>
    <row r="67" spans="1:5" ht="14.5" customHeight="1" thickBot="1" x14ac:dyDescent="0.4">
      <c r="A67" s="51" t="s">
        <v>176</v>
      </c>
      <c r="B67" s="37" t="s">
        <v>7</v>
      </c>
      <c r="C67" s="38" t="s">
        <v>4</v>
      </c>
      <c r="D67" s="52" t="s">
        <v>177</v>
      </c>
      <c r="E67" s="52">
        <v>177</v>
      </c>
    </row>
    <row r="68" spans="1:5" ht="14.5" customHeight="1" thickBot="1" x14ac:dyDescent="0.4">
      <c r="A68" s="51" t="s">
        <v>178</v>
      </c>
      <c r="B68" s="37" t="s">
        <v>7</v>
      </c>
      <c r="C68" s="38" t="s">
        <v>4</v>
      </c>
      <c r="D68" s="52" t="s">
        <v>179</v>
      </c>
      <c r="E68" s="52">
        <v>179</v>
      </c>
    </row>
    <row r="69" spans="1:5" ht="14.5" customHeight="1" thickBot="1" x14ac:dyDescent="0.4">
      <c r="A69" s="51" t="s">
        <v>180</v>
      </c>
      <c r="B69" s="37" t="s">
        <v>7</v>
      </c>
      <c r="C69" s="38" t="s">
        <v>4</v>
      </c>
      <c r="D69" s="52" t="s">
        <v>157</v>
      </c>
      <c r="E69" s="52">
        <v>117</v>
      </c>
    </row>
    <row r="70" spans="1:5" ht="14.5" customHeight="1" x14ac:dyDescent="0.35">
      <c r="A70" s="53" t="s">
        <v>181</v>
      </c>
      <c r="B70" s="37" t="s">
        <v>7</v>
      </c>
      <c r="C70" s="38" t="s">
        <v>4</v>
      </c>
      <c r="D70" s="54" t="s">
        <v>159</v>
      </c>
      <c r="E70" s="53">
        <v>143</v>
      </c>
    </row>
    <row r="71" spans="1:5" ht="14.5" customHeight="1" thickBot="1" x14ac:dyDescent="0.4">
      <c r="A71" s="51" t="s">
        <v>182</v>
      </c>
      <c r="B71" s="37" t="s">
        <v>7</v>
      </c>
      <c r="C71" s="38" t="s">
        <v>4</v>
      </c>
      <c r="D71" s="52" t="s">
        <v>164</v>
      </c>
      <c r="E71" s="52">
        <v>118</v>
      </c>
    </row>
    <row r="72" spans="1:5" ht="14.5" customHeight="1" x14ac:dyDescent="0.35">
      <c r="A72" s="53" t="s">
        <v>183</v>
      </c>
      <c r="B72" s="37" t="s">
        <v>7</v>
      </c>
      <c r="C72" s="38" t="s">
        <v>4</v>
      </c>
      <c r="D72" s="54" t="s">
        <v>166</v>
      </c>
      <c r="E72" s="53">
        <v>145</v>
      </c>
    </row>
    <row r="73" spans="1:5" ht="14.5" customHeight="1" thickBot="1" x14ac:dyDescent="0.4">
      <c r="A73" s="51" t="s">
        <v>184</v>
      </c>
      <c r="B73" s="37" t="s">
        <v>7</v>
      </c>
      <c r="C73" s="38" t="s">
        <v>4</v>
      </c>
      <c r="D73" s="52" t="s">
        <v>185</v>
      </c>
      <c r="E73" s="52">
        <v>219</v>
      </c>
    </row>
    <row r="74" spans="1:5" ht="14.5" customHeight="1" thickBot="1" x14ac:dyDescent="0.4">
      <c r="A74" s="51" t="s">
        <v>186</v>
      </c>
      <c r="B74" s="37" t="s">
        <v>7</v>
      </c>
      <c r="C74" s="38" t="s">
        <v>4</v>
      </c>
      <c r="D74" s="52" t="s">
        <v>185</v>
      </c>
      <c r="E74" s="52">
        <v>519</v>
      </c>
    </row>
    <row r="75" spans="1:5" x14ac:dyDescent="0.35">
      <c r="A75" s="53" t="s">
        <v>280</v>
      </c>
      <c r="B75" s="37" t="s">
        <v>7</v>
      </c>
      <c r="C75" s="38" t="s">
        <v>4</v>
      </c>
      <c r="D75" s="54" t="s">
        <v>281</v>
      </c>
      <c r="E75" s="53">
        <v>223</v>
      </c>
    </row>
    <row r="76" spans="1:5" ht="14.5" customHeight="1" thickBot="1" x14ac:dyDescent="0.4">
      <c r="A76" s="51" t="s">
        <v>187</v>
      </c>
      <c r="B76" s="37" t="s">
        <v>7</v>
      </c>
      <c r="C76" s="38" t="s">
        <v>4</v>
      </c>
      <c r="D76" s="52" t="s">
        <v>188</v>
      </c>
      <c r="E76" s="52">
        <v>135</v>
      </c>
    </row>
    <row r="77" spans="1:5" ht="14.5" customHeight="1" thickBot="1" x14ac:dyDescent="0.4">
      <c r="A77" s="51" t="s">
        <v>189</v>
      </c>
      <c r="B77" s="37" t="s">
        <v>7</v>
      </c>
      <c r="C77" s="38" t="s">
        <v>4</v>
      </c>
      <c r="D77" s="52" t="s">
        <v>188</v>
      </c>
      <c r="E77" s="52">
        <v>535</v>
      </c>
    </row>
    <row r="78" spans="1:5" ht="14.5" customHeight="1" thickBot="1" x14ac:dyDescent="0.4">
      <c r="A78" s="51" t="s">
        <v>190</v>
      </c>
      <c r="B78" s="37" t="s">
        <v>7</v>
      </c>
      <c r="C78" s="38" t="s">
        <v>4</v>
      </c>
      <c r="D78" s="52" t="s">
        <v>191</v>
      </c>
      <c r="E78" s="52">
        <v>233</v>
      </c>
    </row>
    <row r="79" spans="1:5" ht="14.5" customHeight="1" thickBot="1" x14ac:dyDescent="0.4">
      <c r="A79" s="51" t="s">
        <v>192</v>
      </c>
      <c r="B79" s="37" t="s">
        <v>7</v>
      </c>
      <c r="C79" s="38" t="s">
        <v>4</v>
      </c>
      <c r="D79" s="52" t="s">
        <v>193</v>
      </c>
      <c r="E79" s="52">
        <v>136</v>
      </c>
    </row>
    <row r="80" spans="1:5" ht="14.5" customHeight="1" thickBot="1" x14ac:dyDescent="0.4">
      <c r="A80" s="51" t="s">
        <v>194</v>
      </c>
      <c r="B80" s="37" t="s">
        <v>7</v>
      </c>
      <c r="C80" s="38" t="s">
        <v>4</v>
      </c>
      <c r="D80" s="52" t="s">
        <v>193</v>
      </c>
      <c r="E80" s="52">
        <v>536</v>
      </c>
    </row>
    <row r="81" spans="1:5" ht="15" thickBot="1" x14ac:dyDescent="0.4">
      <c r="A81" s="51" t="s">
        <v>195</v>
      </c>
      <c r="B81" s="37" t="s">
        <v>7</v>
      </c>
      <c r="C81" s="38" t="s">
        <v>4</v>
      </c>
      <c r="D81" s="52" t="s">
        <v>196</v>
      </c>
      <c r="E81" s="52">
        <v>234</v>
      </c>
    </row>
    <row r="82" spans="1:5" ht="14.5" customHeight="1" thickBot="1" x14ac:dyDescent="0.4">
      <c r="A82" s="49" t="s">
        <v>282</v>
      </c>
      <c r="B82" s="40" t="s">
        <v>7</v>
      </c>
      <c r="C82" s="41" t="s">
        <v>5</v>
      </c>
      <c r="D82" s="50" t="s">
        <v>283</v>
      </c>
      <c r="E82" s="50">
        <v>211</v>
      </c>
    </row>
    <row r="83" spans="1:5" ht="14.5" customHeight="1" thickBot="1" x14ac:dyDescent="0.4">
      <c r="A83" s="51" t="s">
        <v>284</v>
      </c>
      <c r="B83" s="37" t="s">
        <v>7</v>
      </c>
      <c r="C83" s="38" t="s">
        <v>5</v>
      </c>
      <c r="D83" s="52" t="s">
        <v>285</v>
      </c>
      <c r="E83" s="52">
        <v>195</v>
      </c>
    </row>
    <row r="84" spans="1:5" ht="14.5" customHeight="1" thickBot="1" x14ac:dyDescent="0.4">
      <c r="A84" s="51" t="s">
        <v>251</v>
      </c>
      <c r="B84" s="37" t="s">
        <v>7</v>
      </c>
      <c r="C84" s="38" t="s">
        <v>5</v>
      </c>
      <c r="D84" s="52" t="s">
        <v>286</v>
      </c>
      <c r="E84" s="52">
        <v>170</v>
      </c>
    </row>
    <row r="85" spans="1:5" ht="14.5" customHeight="1" thickBot="1" x14ac:dyDescent="0.4">
      <c r="A85" s="51" t="s">
        <v>287</v>
      </c>
      <c r="B85" s="37" t="s">
        <v>7</v>
      </c>
      <c r="C85" s="38" t="s">
        <v>5</v>
      </c>
      <c r="D85" s="52" t="s">
        <v>286</v>
      </c>
      <c r="E85" s="52">
        <v>170</v>
      </c>
    </row>
    <row r="86" spans="1:5" ht="14.5" customHeight="1" thickBot="1" x14ac:dyDescent="0.4">
      <c r="A86" s="51" t="s">
        <v>288</v>
      </c>
      <c r="B86" s="37" t="s">
        <v>7</v>
      </c>
      <c r="C86" s="38" t="s">
        <v>5</v>
      </c>
      <c r="D86" s="52" t="s">
        <v>286</v>
      </c>
      <c r="E86" s="52">
        <v>570</v>
      </c>
    </row>
    <row r="87" spans="1:5" ht="14.5" customHeight="1" thickBot="1" x14ac:dyDescent="0.4">
      <c r="A87" s="51" t="s">
        <v>289</v>
      </c>
      <c r="B87" s="37" t="s">
        <v>7</v>
      </c>
      <c r="C87" s="38" t="s">
        <v>5</v>
      </c>
      <c r="D87" s="52" t="s">
        <v>290</v>
      </c>
      <c r="E87" s="52">
        <v>209</v>
      </c>
    </row>
    <row r="88" spans="1:5" ht="15" thickBot="1" x14ac:dyDescent="0.4">
      <c r="A88" s="51" t="s">
        <v>291</v>
      </c>
      <c r="B88" s="37" t="s">
        <v>7</v>
      </c>
      <c r="C88" s="38" t="s">
        <v>5</v>
      </c>
      <c r="D88" s="52" t="s">
        <v>290</v>
      </c>
      <c r="E88" s="52">
        <v>509</v>
      </c>
    </row>
    <row r="89" spans="1:5" ht="15" thickBot="1" x14ac:dyDescent="0.4">
      <c r="A89" s="51" t="s">
        <v>292</v>
      </c>
      <c r="B89" s="37" t="s">
        <v>7</v>
      </c>
      <c r="C89" s="38" t="s">
        <v>5</v>
      </c>
      <c r="D89" s="52" t="s">
        <v>293</v>
      </c>
      <c r="E89" s="52">
        <v>266</v>
      </c>
    </row>
    <row r="90" spans="1:5" ht="15" thickBot="1" x14ac:dyDescent="0.4">
      <c r="A90" s="51" t="s">
        <v>294</v>
      </c>
      <c r="B90" s="37" t="s">
        <v>7</v>
      </c>
      <c r="C90" s="38" t="s">
        <v>5</v>
      </c>
      <c r="D90" s="52" t="s">
        <v>295</v>
      </c>
      <c r="E90" s="52">
        <v>183</v>
      </c>
    </row>
    <row r="91" spans="1:5" ht="15" thickBot="1" x14ac:dyDescent="0.4">
      <c r="A91" s="51" t="s">
        <v>256</v>
      </c>
      <c r="B91" s="37" t="s">
        <v>7</v>
      </c>
      <c r="C91" s="38" t="s">
        <v>5</v>
      </c>
      <c r="D91" s="52" t="s">
        <v>296</v>
      </c>
      <c r="E91" s="52">
        <v>203</v>
      </c>
    </row>
    <row r="92" spans="1:5" ht="15" thickBot="1" x14ac:dyDescent="0.4">
      <c r="A92" s="51" t="s">
        <v>260</v>
      </c>
      <c r="B92" s="37" t="s">
        <v>7</v>
      </c>
      <c r="C92" s="38" t="s">
        <v>5</v>
      </c>
      <c r="D92" s="52" t="s">
        <v>297</v>
      </c>
      <c r="E92" s="52">
        <v>204</v>
      </c>
    </row>
    <row r="93" spans="1:5" ht="15" thickBot="1" x14ac:dyDescent="0.4">
      <c r="A93" s="51" t="s">
        <v>262</v>
      </c>
      <c r="B93" s="37" t="s">
        <v>7</v>
      </c>
      <c r="C93" s="38" t="s">
        <v>5</v>
      </c>
      <c r="D93" s="52" t="s">
        <v>297</v>
      </c>
      <c r="E93" s="52">
        <v>204</v>
      </c>
    </row>
    <row r="94" spans="1:5" ht="15" thickBot="1" x14ac:dyDescent="0.4">
      <c r="A94" s="51" t="s">
        <v>298</v>
      </c>
      <c r="B94" s="37" t="s">
        <v>7</v>
      </c>
      <c r="C94" s="38" t="s">
        <v>5</v>
      </c>
      <c r="D94" s="52" t="s">
        <v>299</v>
      </c>
      <c r="E94" s="52">
        <v>236</v>
      </c>
    </row>
    <row r="95" spans="1:5" ht="15" thickBot="1" x14ac:dyDescent="0.4">
      <c r="A95" s="51" t="s">
        <v>263</v>
      </c>
      <c r="B95" s="37" t="s">
        <v>7</v>
      </c>
      <c r="C95" s="38" t="s">
        <v>5</v>
      </c>
      <c r="D95" s="52" t="s">
        <v>300</v>
      </c>
      <c r="E95" s="52">
        <v>238</v>
      </c>
    </row>
    <row r="96" spans="1:5" ht="15" thickBot="1" x14ac:dyDescent="0.4">
      <c r="A96" s="51" t="s">
        <v>301</v>
      </c>
      <c r="B96" s="37" t="s">
        <v>7</v>
      </c>
      <c r="C96" s="38" t="s">
        <v>5</v>
      </c>
      <c r="D96" s="52" t="s">
        <v>302</v>
      </c>
      <c r="E96" s="52">
        <v>184</v>
      </c>
    </row>
    <row r="97" spans="1:5" ht="15" thickBot="1" x14ac:dyDescent="0.4">
      <c r="A97" s="51" t="s">
        <v>303</v>
      </c>
      <c r="B97" s="37" t="s">
        <v>7</v>
      </c>
      <c r="C97" s="38" t="s">
        <v>5</v>
      </c>
      <c r="D97" s="52" t="s">
        <v>304</v>
      </c>
      <c r="E97" s="52">
        <v>181</v>
      </c>
    </row>
    <row r="98" spans="1:5" ht="15" thickBot="1" x14ac:dyDescent="0.4">
      <c r="A98" s="51" t="s">
        <v>305</v>
      </c>
      <c r="B98" s="37" t="s">
        <v>7</v>
      </c>
      <c r="C98" s="38" t="s">
        <v>5</v>
      </c>
      <c r="D98" s="52" t="s">
        <v>306</v>
      </c>
      <c r="E98" s="52">
        <v>182</v>
      </c>
    </row>
    <row r="99" spans="1:5" ht="15" thickBot="1" x14ac:dyDescent="0.4">
      <c r="A99" s="51" t="s">
        <v>307</v>
      </c>
      <c r="B99" s="37" t="s">
        <v>7</v>
      </c>
      <c r="C99" s="38" t="s">
        <v>5</v>
      </c>
      <c r="D99" s="52" t="s">
        <v>285</v>
      </c>
      <c r="E99" s="52">
        <v>195</v>
      </c>
    </row>
    <row r="100" spans="1:5" ht="15" thickBot="1" x14ac:dyDescent="0.4">
      <c r="A100" s="49" t="s">
        <v>308</v>
      </c>
      <c r="B100" s="37" t="s">
        <v>6</v>
      </c>
      <c r="C100" s="38" t="s">
        <v>4</v>
      </c>
      <c r="D100" s="50" t="s">
        <v>309</v>
      </c>
      <c r="E100" s="50">
        <v>173</v>
      </c>
    </row>
    <row r="101" spans="1:5" ht="15" thickBot="1" x14ac:dyDescent="0.4">
      <c r="A101" s="51" t="s">
        <v>310</v>
      </c>
      <c r="B101" s="37" t="s">
        <v>6</v>
      </c>
      <c r="C101" s="38" t="s">
        <v>4</v>
      </c>
      <c r="D101" s="52" t="s">
        <v>311</v>
      </c>
      <c r="E101" s="52">
        <v>232</v>
      </c>
    </row>
    <row r="102" spans="1:5" ht="15" thickBot="1" x14ac:dyDescent="0.4">
      <c r="A102" s="51" t="s">
        <v>312</v>
      </c>
      <c r="B102" s="37" t="s">
        <v>6</v>
      </c>
      <c r="C102" s="38" t="s">
        <v>4</v>
      </c>
      <c r="D102" s="52" t="s">
        <v>313</v>
      </c>
      <c r="E102" s="52">
        <v>247</v>
      </c>
    </row>
    <row r="103" spans="1:5" ht="15" thickBot="1" x14ac:dyDescent="0.4">
      <c r="A103" s="51" t="s">
        <v>314</v>
      </c>
      <c r="B103" s="37" t="s">
        <v>6</v>
      </c>
      <c r="C103" s="38" t="s">
        <v>4</v>
      </c>
      <c r="D103" s="52" t="s">
        <v>315</v>
      </c>
      <c r="E103" s="52">
        <v>175</v>
      </c>
    </row>
    <row r="104" spans="1:5" ht="15" thickBot="1" x14ac:dyDescent="0.4">
      <c r="A104" s="51" t="s">
        <v>316</v>
      </c>
      <c r="B104" s="42" t="s">
        <v>6</v>
      </c>
      <c r="C104" s="43" t="s">
        <v>4</v>
      </c>
      <c r="D104" s="52" t="s">
        <v>317</v>
      </c>
      <c r="E104" s="52">
        <v>176</v>
      </c>
    </row>
    <row r="105" spans="1:5" ht="15" thickBot="1" x14ac:dyDescent="0.4">
      <c r="A105" s="51" t="s">
        <v>176</v>
      </c>
      <c r="B105" s="42" t="s">
        <v>6</v>
      </c>
      <c r="C105" s="43" t="s">
        <v>4</v>
      </c>
      <c r="D105" s="52" t="s">
        <v>318</v>
      </c>
      <c r="E105" s="52">
        <v>178</v>
      </c>
    </row>
    <row r="106" spans="1:5" ht="15" thickBot="1" x14ac:dyDescent="0.4">
      <c r="A106" s="51" t="s">
        <v>178</v>
      </c>
      <c r="B106" s="42" t="s">
        <v>6</v>
      </c>
      <c r="C106" s="43" t="s">
        <v>4</v>
      </c>
      <c r="D106" s="52" t="s">
        <v>319</v>
      </c>
      <c r="E106" s="52">
        <v>180</v>
      </c>
    </row>
    <row r="107" spans="1:5" ht="15" thickBot="1" x14ac:dyDescent="0.4">
      <c r="A107" s="51" t="s">
        <v>320</v>
      </c>
      <c r="B107" s="42" t="s">
        <v>6</v>
      </c>
      <c r="C107" s="43" t="s">
        <v>4</v>
      </c>
      <c r="D107" s="52" t="s">
        <v>321</v>
      </c>
      <c r="E107" s="52">
        <v>220</v>
      </c>
    </row>
    <row r="108" spans="1:5" ht="15" thickBot="1" x14ac:dyDescent="0.4">
      <c r="A108" s="51" t="s">
        <v>322</v>
      </c>
      <c r="B108" s="42" t="s">
        <v>6</v>
      </c>
      <c r="C108" s="43" t="s">
        <v>4</v>
      </c>
      <c r="D108" s="52" t="s">
        <v>321</v>
      </c>
      <c r="E108" s="52">
        <v>520</v>
      </c>
    </row>
    <row r="109" spans="1:5" ht="15" thickBot="1" x14ac:dyDescent="0.4">
      <c r="A109" s="53" t="s">
        <v>323</v>
      </c>
      <c r="B109" s="40" t="s">
        <v>6</v>
      </c>
      <c r="C109" s="41" t="s">
        <v>5</v>
      </c>
      <c r="D109" s="54" t="s">
        <v>324</v>
      </c>
      <c r="E109" s="53">
        <v>224</v>
      </c>
    </row>
    <row r="110" spans="1:5" ht="15" thickBot="1" x14ac:dyDescent="0.4">
      <c r="A110" s="49" t="s">
        <v>325</v>
      </c>
      <c r="B110" s="37" t="s">
        <v>6</v>
      </c>
      <c r="C110" s="38" t="s">
        <v>5</v>
      </c>
      <c r="D110" s="50" t="s">
        <v>326</v>
      </c>
      <c r="E110" s="50">
        <v>185</v>
      </c>
    </row>
    <row r="111" spans="1:5" ht="15" thickBot="1" x14ac:dyDescent="0.4">
      <c r="A111" s="51" t="s">
        <v>260</v>
      </c>
      <c r="B111" s="37" t="s">
        <v>6</v>
      </c>
      <c r="C111" s="38" t="s">
        <v>5</v>
      </c>
      <c r="D111" s="52" t="s">
        <v>327</v>
      </c>
      <c r="E111" s="52">
        <v>206</v>
      </c>
    </row>
    <row r="112" spans="1:5" s="47" customFormat="1" ht="15" thickBot="1" x14ac:dyDescent="0.4">
      <c r="A112" s="51" t="s">
        <v>262</v>
      </c>
      <c r="B112" s="37" t="s">
        <v>6</v>
      </c>
      <c r="C112" s="38" t="s">
        <v>5</v>
      </c>
      <c r="D112" s="52" t="s">
        <v>327</v>
      </c>
      <c r="E112" s="52">
        <v>206</v>
      </c>
    </row>
    <row r="113" spans="1:5" ht="15" thickBot="1" x14ac:dyDescent="0.4">
      <c r="A113" s="51" t="s">
        <v>263</v>
      </c>
      <c r="B113" s="37" t="s">
        <v>6</v>
      </c>
      <c r="C113" s="38" t="s">
        <v>5</v>
      </c>
      <c r="D113" s="52" t="s">
        <v>328</v>
      </c>
      <c r="E113" s="52">
        <v>240</v>
      </c>
    </row>
    <row r="114" spans="1:5" ht="15" thickBot="1" x14ac:dyDescent="0.4">
      <c r="A114" s="51" t="s">
        <v>268</v>
      </c>
      <c r="B114" s="37" t="s">
        <v>6</v>
      </c>
      <c r="C114" s="38" t="s">
        <v>5</v>
      </c>
      <c r="D114" s="52" t="s">
        <v>329</v>
      </c>
      <c r="E114" s="52">
        <v>207</v>
      </c>
    </row>
    <row r="115" spans="1:5" ht="15" thickBot="1" x14ac:dyDescent="0.4">
      <c r="A115" s="49" t="s">
        <v>330</v>
      </c>
      <c r="B115" s="40" t="s">
        <v>41</v>
      </c>
      <c r="C115" s="41" t="s">
        <v>5</v>
      </c>
      <c r="D115" s="50" t="s">
        <v>331</v>
      </c>
      <c r="E115" s="50">
        <v>97</v>
      </c>
    </row>
    <row r="116" spans="1:5" ht="15" thickBot="1" x14ac:dyDescent="0.4">
      <c r="A116" s="51" t="s">
        <v>332</v>
      </c>
      <c r="B116" s="37" t="s">
        <v>41</v>
      </c>
      <c r="C116" s="38" t="s">
        <v>5</v>
      </c>
      <c r="D116" s="52" t="s">
        <v>333</v>
      </c>
      <c r="E116" s="52">
        <v>97</v>
      </c>
    </row>
    <row r="117" spans="1:5" ht="15" thickBot="1" x14ac:dyDescent="0.4">
      <c r="A117" s="51" t="s">
        <v>334</v>
      </c>
      <c r="B117" s="37" t="s">
        <v>41</v>
      </c>
      <c r="C117" s="38" t="s">
        <v>5</v>
      </c>
      <c r="D117" s="52" t="s">
        <v>335</v>
      </c>
      <c r="E117" s="52">
        <v>97</v>
      </c>
    </row>
    <row r="118" spans="1:5" ht="15" thickBot="1" x14ac:dyDescent="0.4">
      <c r="A118" s="49" t="s">
        <v>336</v>
      </c>
      <c r="B118" s="37" t="s">
        <v>41</v>
      </c>
      <c r="C118" s="38" t="s">
        <v>5</v>
      </c>
      <c r="D118" s="50" t="s">
        <v>337</v>
      </c>
      <c r="E118" s="50">
        <v>77</v>
      </c>
    </row>
    <row r="119" spans="1:5" ht="15" thickBot="1" x14ac:dyDescent="0.4">
      <c r="A119" s="51" t="s">
        <v>338</v>
      </c>
      <c r="B119" s="37" t="s">
        <v>41</v>
      </c>
      <c r="C119" s="38" t="s">
        <v>5</v>
      </c>
      <c r="D119" s="52" t="s">
        <v>339</v>
      </c>
      <c r="E119" s="52">
        <v>100</v>
      </c>
    </row>
    <row r="120" spans="1:5" ht="15" thickBot="1" x14ac:dyDescent="0.4">
      <c r="A120" s="51" t="s">
        <v>340</v>
      </c>
      <c r="B120" s="37" t="s">
        <v>41</v>
      </c>
      <c r="C120" s="38" t="s">
        <v>5</v>
      </c>
      <c r="D120" s="52" t="s">
        <v>341</v>
      </c>
      <c r="E120" s="52">
        <v>24</v>
      </c>
    </row>
    <row r="121" spans="1:5" ht="15" thickBot="1" x14ac:dyDescent="0.4">
      <c r="A121" s="51" t="s">
        <v>342</v>
      </c>
      <c r="B121" s="37" t="s">
        <v>41</v>
      </c>
      <c r="C121" s="38" t="s">
        <v>5</v>
      </c>
      <c r="D121" s="52" t="s">
        <v>343</v>
      </c>
      <c r="E121" s="52">
        <v>29</v>
      </c>
    </row>
    <row r="122" spans="1:5" ht="15" thickBot="1" x14ac:dyDescent="0.4">
      <c r="A122" s="51" t="s">
        <v>344</v>
      </c>
      <c r="B122" s="37" t="s">
        <v>41</v>
      </c>
      <c r="C122" s="38" t="s">
        <v>5</v>
      </c>
      <c r="D122" s="52" t="s">
        <v>345</v>
      </c>
      <c r="E122" s="52">
        <v>30</v>
      </c>
    </row>
    <row r="123" spans="1:5" ht="15" thickBot="1" x14ac:dyDescent="0.4">
      <c r="A123" s="51" t="s">
        <v>346</v>
      </c>
      <c r="B123" s="37" t="s">
        <v>41</v>
      </c>
      <c r="C123" s="38" t="s">
        <v>5</v>
      </c>
      <c r="D123" s="52" t="s">
        <v>347</v>
      </c>
      <c r="E123" s="52">
        <v>92</v>
      </c>
    </row>
    <row r="124" spans="1:5" ht="15" thickBot="1" x14ac:dyDescent="0.4">
      <c r="A124" s="51" t="s">
        <v>348</v>
      </c>
      <c r="B124" s="37" t="s">
        <v>41</v>
      </c>
      <c r="C124" s="38" t="s">
        <v>5</v>
      </c>
      <c r="D124" s="52" t="s">
        <v>349</v>
      </c>
      <c r="E124" s="52">
        <v>95</v>
      </c>
    </row>
    <row r="125" spans="1:5" ht="15" thickBot="1" x14ac:dyDescent="0.4">
      <c r="A125" s="51" t="s">
        <v>350</v>
      </c>
      <c r="B125" s="37" t="s">
        <v>41</v>
      </c>
      <c r="C125" s="38" t="s">
        <v>5</v>
      </c>
      <c r="D125" s="52" t="s">
        <v>351</v>
      </c>
      <c r="E125" s="52">
        <v>61</v>
      </c>
    </row>
    <row r="126" spans="1:5" ht="15" thickBot="1" x14ac:dyDescent="0.4">
      <c r="A126" s="51" t="s">
        <v>352</v>
      </c>
      <c r="B126" s="37" t="s">
        <v>41</v>
      </c>
      <c r="C126" s="38" t="s">
        <v>5</v>
      </c>
      <c r="D126" s="52" t="s">
        <v>353</v>
      </c>
      <c r="E126" s="52">
        <v>115</v>
      </c>
    </row>
    <row r="127" spans="1:5" ht="15" thickBot="1" x14ac:dyDescent="0.4">
      <c r="A127" s="51" t="s">
        <v>354</v>
      </c>
      <c r="B127" s="37" t="s">
        <v>41</v>
      </c>
      <c r="C127" s="38" t="s">
        <v>5</v>
      </c>
      <c r="D127" s="52" t="s">
        <v>355</v>
      </c>
      <c r="E127" s="52">
        <v>133</v>
      </c>
    </row>
    <row r="128" spans="1:5" ht="15" thickBot="1" x14ac:dyDescent="0.4">
      <c r="A128" s="51" t="s">
        <v>356</v>
      </c>
      <c r="B128" s="37" t="s">
        <v>41</v>
      </c>
      <c r="C128" s="38" t="s">
        <v>5</v>
      </c>
      <c r="D128" s="52" t="s">
        <v>357</v>
      </c>
      <c r="E128" s="52">
        <v>168</v>
      </c>
    </row>
    <row r="129" spans="1:5" ht="15" thickBot="1" x14ac:dyDescent="0.4">
      <c r="A129" s="51" t="s">
        <v>358</v>
      </c>
      <c r="B129" s="37" t="s">
        <v>41</v>
      </c>
      <c r="C129" s="38" t="s">
        <v>5</v>
      </c>
      <c r="D129" s="52" t="s">
        <v>347</v>
      </c>
      <c r="E129" s="52">
        <v>92</v>
      </c>
    </row>
    <row r="130" spans="1:5" ht="15" thickBot="1" x14ac:dyDescent="0.4">
      <c r="A130" s="51" t="s">
        <v>359</v>
      </c>
      <c r="B130" s="37" t="s">
        <v>41</v>
      </c>
      <c r="C130" s="38" t="s">
        <v>5</v>
      </c>
      <c r="D130" s="52" t="s">
        <v>347</v>
      </c>
      <c r="E130" s="52">
        <v>92</v>
      </c>
    </row>
    <row r="131" spans="1:5" ht="15" thickBot="1" x14ac:dyDescent="0.4">
      <c r="A131" s="51" t="s">
        <v>360</v>
      </c>
      <c r="B131" s="37" t="s">
        <v>41</v>
      </c>
      <c r="C131" s="38" t="s">
        <v>5</v>
      </c>
      <c r="D131" s="52" t="s">
        <v>361</v>
      </c>
      <c r="E131" s="52">
        <v>188</v>
      </c>
    </row>
    <row r="132" spans="1:5" ht="15" thickBot="1" x14ac:dyDescent="0.4">
      <c r="A132" s="51" t="s">
        <v>362</v>
      </c>
      <c r="B132" s="37" t="s">
        <v>41</v>
      </c>
      <c r="C132" s="38" t="s">
        <v>5</v>
      </c>
      <c r="D132" s="52" t="s">
        <v>363</v>
      </c>
      <c r="E132" s="52">
        <v>84</v>
      </c>
    </row>
    <row r="133" spans="1:5" ht="15" thickBot="1" x14ac:dyDescent="0.4">
      <c r="A133" s="51" t="s">
        <v>364</v>
      </c>
      <c r="B133" s="37" t="s">
        <v>41</v>
      </c>
      <c r="C133" s="38" t="s">
        <v>5</v>
      </c>
      <c r="D133" s="52" t="s">
        <v>365</v>
      </c>
      <c r="E133" s="52">
        <v>149</v>
      </c>
    </row>
    <row r="134" spans="1:5" ht="15" thickBot="1" x14ac:dyDescent="0.4">
      <c r="A134" s="51" t="s">
        <v>366</v>
      </c>
      <c r="B134" s="37" t="s">
        <v>41</v>
      </c>
      <c r="C134" s="38" t="s">
        <v>5</v>
      </c>
      <c r="D134" s="52" t="s">
        <v>367</v>
      </c>
      <c r="E134" s="52">
        <v>138</v>
      </c>
    </row>
    <row r="135" spans="1:5" ht="15" thickBot="1" x14ac:dyDescent="0.4">
      <c r="A135" s="51" t="s">
        <v>368</v>
      </c>
      <c r="B135" s="37" t="s">
        <v>41</v>
      </c>
      <c r="C135" s="38" t="s">
        <v>5</v>
      </c>
      <c r="D135" s="52" t="s">
        <v>369</v>
      </c>
      <c r="E135" s="52">
        <v>114</v>
      </c>
    </row>
    <row r="136" spans="1:5" ht="15" thickBot="1" x14ac:dyDescent="0.4">
      <c r="A136" s="51" t="s">
        <v>370</v>
      </c>
      <c r="B136" s="37" t="s">
        <v>41</v>
      </c>
      <c r="C136" s="38" t="s">
        <v>5</v>
      </c>
      <c r="D136" s="52" t="s">
        <v>371</v>
      </c>
      <c r="E136" s="52">
        <v>159</v>
      </c>
    </row>
    <row r="137" spans="1:5" ht="15" thickBot="1" x14ac:dyDescent="0.4">
      <c r="A137" s="51" t="s">
        <v>372</v>
      </c>
      <c r="B137" s="37" t="s">
        <v>41</v>
      </c>
      <c r="C137" s="38" t="s">
        <v>5</v>
      </c>
      <c r="D137" s="52" t="s">
        <v>373</v>
      </c>
      <c r="E137" s="52">
        <v>49</v>
      </c>
    </row>
    <row r="138" spans="1:5" ht="15" thickBot="1" x14ac:dyDescent="0.4">
      <c r="A138" s="51" t="s">
        <v>374</v>
      </c>
      <c r="B138" s="37" t="s">
        <v>41</v>
      </c>
      <c r="C138" s="38" t="s">
        <v>5</v>
      </c>
      <c r="D138" s="52" t="s">
        <v>375</v>
      </c>
      <c r="E138" s="52">
        <v>5</v>
      </c>
    </row>
    <row r="139" spans="1:5" ht="15" thickBot="1" x14ac:dyDescent="0.4">
      <c r="A139" s="51" t="s">
        <v>376</v>
      </c>
      <c r="B139" s="37" t="s">
        <v>41</v>
      </c>
      <c r="C139" s="38" t="s">
        <v>5</v>
      </c>
      <c r="D139" s="52" t="s">
        <v>377</v>
      </c>
      <c r="E139" s="52">
        <v>6</v>
      </c>
    </row>
    <row r="140" spans="1:5" ht="15" thickBot="1" x14ac:dyDescent="0.4">
      <c r="A140" s="51" t="s">
        <v>378</v>
      </c>
      <c r="B140" s="37" t="s">
        <v>41</v>
      </c>
      <c r="C140" s="38" t="s">
        <v>5</v>
      </c>
      <c r="D140" s="52" t="s">
        <v>379</v>
      </c>
      <c r="E140" s="52">
        <v>32</v>
      </c>
    </row>
    <row r="141" spans="1:5" ht="15" thickBot="1" x14ac:dyDescent="0.4">
      <c r="A141" s="51" t="s">
        <v>380</v>
      </c>
      <c r="B141" s="37" t="s">
        <v>41</v>
      </c>
      <c r="C141" s="38" t="s">
        <v>5</v>
      </c>
      <c r="D141" s="52" t="s">
        <v>381</v>
      </c>
      <c r="E141" s="52">
        <v>46</v>
      </c>
    </row>
    <row r="142" spans="1:5" ht="15" thickBot="1" x14ac:dyDescent="0.4">
      <c r="A142" s="51" t="s">
        <v>382</v>
      </c>
      <c r="B142" s="37" t="s">
        <v>41</v>
      </c>
      <c r="C142" s="38" t="s">
        <v>5</v>
      </c>
      <c r="D142" s="52" t="s">
        <v>383</v>
      </c>
      <c r="E142" s="52">
        <v>513</v>
      </c>
    </row>
    <row r="143" spans="1:5" ht="15" thickBot="1" x14ac:dyDescent="0.4">
      <c r="A143" s="51" t="s">
        <v>384</v>
      </c>
      <c r="B143" s="37" t="s">
        <v>41</v>
      </c>
      <c r="C143" s="38" t="s">
        <v>5</v>
      </c>
      <c r="D143" s="52" t="s">
        <v>385</v>
      </c>
      <c r="E143" s="52">
        <v>39</v>
      </c>
    </row>
    <row r="144" spans="1:5" ht="15" thickBot="1" x14ac:dyDescent="0.4">
      <c r="A144" s="51" t="s">
        <v>386</v>
      </c>
      <c r="B144" s="37" t="s">
        <v>41</v>
      </c>
      <c r="C144" s="38" t="s">
        <v>5</v>
      </c>
      <c r="D144" s="52" t="s">
        <v>387</v>
      </c>
      <c r="E144" s="52">
        <v>75</v>
      </c>
    </row>
    <row r="145" spans="1:5" ht="15" thickBot="1" x14ac:dyDescent="0.4">
      <c r="A145" s="51" t="s">
        <v>388</v>
      </c>
      <c r="B145" s="37" t="s">
        <v>41</v>
      </c>
      <c r="C145" s="38" t="s">
        <v>5</v>
      </c>
      <c r="D145" s="52" t="s">
        <v>361</v>
      </c>
      <c r="E145" s="52">
        <v>188</v>
      </c>
    </row>
    <row r="146" spans="1:5" ht="15" thickBot="1" x14ac:dyDescent="0.4">
      <c r="A146" s="51" t="s">
        <v>389</v>
      </c>
      <c r="B146" s="37" t="s">
        <v>41</v>
      </c>
      <c r="C146" s="38" t="s">
        <v>5</v>
      </c>
      <c r="D146" s="52" t="s">
        <v>390</v>
      </c>
      <c r="E146" s="52">
        <v>101</v>
      </c>
    </row>
    <row r="147" spans="1:5" ht="15" thickBot="1" x14ac:dyDescent="0.4">
      <c r="A147" s="51" t="s">
        <v>391</v>
      </c>
      <c r="B147" s="37" t="s">
        <v>41</v>
      </c>
      <c r="C147" s="38" t="s">
        <v>5</v>
      </c>
      <c r="D147" s="52" t="s">
        <v>392</v>
      </c>
      <c r="E147" s="52">
        <v>511</v>
      </c>
    </row>
    <row r="148" spans="1:5" ht="15" thickBot="1" x14ac:dyDescent="0.4">
      <c r="A148" s="51" t="s">
        <v>393</v>
      </c>
      <c r="B148" s="37" t="s">
        <v>41</v>
      </c>
      <c r="C148" s="38" t="s">
        <v>5</v>
      </c>
      <c r="D148" s="52" t="s">
        <v>394</v>
      </c>
      <c r="E148" s="52">
        <v>10</v>
      </c>
    </row>
    <row r="149" spans="1:5" ht="15" thickBot="1" x14ac:dyDescent="0.4">
      <c r="A149" s="51" t="s">
        <v>395</v>
      </c>
      <c r="B149" s="37" t="s">
        <v>41</v>
      </c>
      <c r="C149" s="38" t="s">
        <v>5</v>
      </c>
      <c r="D149" s="52" t="s">
        <v>339</v>
      </c>
      <c r="E149" s="52">
        <v>100</v>
      </c>
    </row>
    <row r="150" spans="1:5" ht="15" thickBot="1" x14ac:dyDescent="0.4">
      <c r="A150" s="51" t="s">
        <v>395</v>
      </c>
      <c r="B150" s="37" t="s">
        <v>41</v>
      </c>
      <c r="C150" s="38" t="s">
        <v>5</v>
      </c>
      <c r="D150" s="52" t="s">
        <v>396</v>
      </c>
      <c r="E150" s="52">
        <v>60</v>
      </c>
    </row>
    <row r="151" spans="1:5" ht="15" thickBot="1" x14ac:dyDescent="0.4">
      <c r="A151" s="51" t="s">
        <v>397</v>
      </c>
      <c r="B151" s="37" t="s">
        <v>41</v>
      </c>
      <c r="C151" s="38" t="s">
        <v>5</v>
      </c>
      <c r="D151" s="52" t="s">
        <v>398</v>
      </c>
      <c r="E151" s="52">
        <v>194</v>
      </c>
    </row>
    <row r="152" spans="1:5" ht="15" thickBot="1" x14ac:dyDescent="0.4">
      <c r="A152" s="51" t="s">
        <v>399</v>
      </c>
      <c r="B152" s="37" t="s">
        <v>41</v>
      </c>
      <c r="C152" s="38" t="s">
        <v>5</v>
      </c>
      <c r="D152" s="52" t="s">
        <v>400</v>
      </c>
      <c r="E152" s="52">
        <v>166</v>
      </c>
    </row>
    <row r="153" spans="1:5" ht="15" thickBot="1" x14ac:dyDescent="0.4">
      <c r="A153" s="51" t="s">
        <v>401</v>
      </c>
      <c r="B153" s="37" t="s">
        <v>41</v>
      </c>
      <c r="C153" s="38" t="s">
        <v>5</v>
      </c>
      <c r="D153" s="52" t="s">
        <v>402</v>
      </c>
      <c r="E153" s="52">
        <v>237</v>
      </c>
    </row>
    <row r="154" spans="1:5" ht="15" thickBot="1" x14ac:dyDescent="0.4">
      <c r="A154" s="51" t="s">
        <v>403</v>
      </c>
      <c r="B154" s="37" t="s">
        <v>41</v>
      </c>
      <c r="C154" s="38" t="s">
        <v>5</v>
      </c>
      <c r="D154" s="52" t="s">
        <v>339</v>
      </c>
      <c r="E154" s="52">
        <v>100</v>
      </c>
    </row>
    <row r="155" spans="1:5" ht="15" thickBot="1" x14ac:dyDescent="0.4">
      <c r="A155" s="51" t="s">
        <v>404</v>
      </c>
      <c r="B155" s="37" t="s">
        <v>41</v>
      </c>
      <c r="C155" s="38" t="s">
        <v>5</v>
      </c>
      <c r="D155" s="52" t="s">
        <v>339</v>
      </c>
      <c r="E155" s="52">
        <v>100</v>
      </c>
    </row>
    <row r="156" spans="1:5" ht="15" thickBot="1" x14ac:dyDescent="0.4">
      <c r="A156" s="51" t="s">
        <v>405</v>
      </c>
      <c r="B156" s="37" t="s">
        <v>41</v>
      </c>
      <c r="C156" s="38" t="s">
        <v>5</v>
      </c>
      <c r="D156" s="52" t="s">
        <v>361</v>
      </c>
      <c r="E156" s="52">
        <v>188</v>
      </c>
    </row>
    <row r="157" spans="1:5" ht="15" thickBot="1" x14ac:dyDescent="0.4">
      <c r="A157" s="51" t="s">
        <v>406</v>
      </c>
      <c r="B157" s="37" t="s">
        <v>41</v>
      </c>
      <c r="C157" s="38" t="s">
        <v>5</v>
      </c>
      <c r="D157" s="52" t="s">
        <v>347</v>
      </c>
      <c r="E157" s="52">
        <v>92</v>
      </c>
    </row>
    <row r="158" spans="1:5" ht="15" thickBot="1" x14ac:dyDescent="0.4">
      <c r="A158" s="51" t="s">
        <v>407</v>
      </c>
      <c r="B158" s="37" t="s">
        <v>41</v>
      </c>
      <c r="C158" s="38" t="s">
        <v>5</v>
      </c>
      <c r="D158" s="52" t="s">
        <v>339</v>
      </c>
      <c r="E158" s="52">
        <v>100</v>
      </c>
    </row>
    <row r="159" spans="1:5" ht="15" thickBot="1" x14ac:dyDescent="0.4">
      <c r="A159" s="51" t="s">
        <v>408</v>
      </c>
      <c r="B159" s="37" t="s">
        <v>41</v>
      </c>
      <c r="C159" s="38" t="s">
        <v>5</v>
      </c>
      <c r="D159" s="52" t="s">
        <v>409</v>
      </c>
      <c r="E159" s="52">
        <v>9</v>
      </c>
    </row>
    <row r="160" spans="1:5" ht="15" thickBot="1" x14ac:dyDescent="0.4">
      <c r="A160" s="51" t="s">
        <v>410</v>
      </c>
      <c r="B160" s="37" t="s">
        <v>41</v>
      </c>
      <c r="C160" s="38" t="s">
        <v>5</v>
      </c>
      <c r="D160" s="52" t="s">
        <v>396</v>
      </c>
      <c r="E160" s="52">
        <v>60</v>
      </c>
    </row>
    <row r="161" spans="1:5" ht="15" thickBot="1" x14ac:dyDescent="0.4">
      <c r="A161" s="51" t="s">
        <v>411</v>
      </c>
      <c r="B161" s="37" t="s">
        <v>41</v>
      </c>
      <c r="C161" s="38" t="s">
        <v>5</v>
      </c>
      <c r="D161" s="52" t="s">
        <v>396</v>
      </c>
      <c r="E161" s="52">
        <v>60</v>
      </c>
    </row>
    <row r="162" spans="1:5" ht="15" thickBot="1" x14ac:dyDescent="0.4">
      <c r="A162" s="51" t="s">
        <v>412</v>
      </c>
      <c r="B162" s="37" t="s">
        <v>41</v>
      </c>
      <c r="C162" s="38" t="s">
        <v>5</v>
      </c>
      <c r="D162" s="52" t="s">
        <v>361</v>
      </c>
      <c r="E162" s="52">
        <v>188</v>
      </c>
    </row>
    <row r="163" spans="1:5" ht="15" thickBot="1" x14ac:dyDescent="0.4">
      <c r="A163" s="51" t="s">
        <v>413</v>
      </c>
      <c r="B163" s="37" t="s">
        <v>41</v>
      </c>
      <c r="C163" s="38" t="s">
        <v>5</v>
      </c>
      <c r="D163" s="52" t="s">
        <v>347</v>
      </c>
      <c r="E163" s="52">
        <v>92</v>
      </c>
    </row>
    <row r="164" spans="1:5" ht="15" thickBot="1" x14ac:dyDescent="0.4">
      <c r="A164" s="49" t="s">
        <v>414</v>
      </c>
      <c r="B164" s="40" t="s">
        <v>40</v>
      </c>
      <c r="C164" s="41" t="s">
        <v>5</v>
      </c>
      <c r="D164" s="50" t="s">
        <v>415</v>
      </c>
      <c r="E164" s="50">
        <v>190</v>
      </c>
    </row>
    <row r="165" spans="1:5" ht="15" thickBot="1" x14ac:dyDescent="0.4">
      <c r="A165" s="51" t="s">
        <v>416</v>
      </c>
      <c r="B165" s="37" t="s">
        <v>40</v>
      </c>
      <c r="C165" s="38" t="s">
        <v>5</v>
      </c>
      <c r="D165" s="52" t="s">
        <v>417</v>
      </c>
      <c r="E165" s="52">
        <v>215</v>
      </c>
    </row>
    <row r="166" spans="1:5" ht="15" thickBot="1" x14ac:dyDescent="0.4">
      <c r="A166" s="51" t="s">
        <v>418</v>
      </c>
      <c r="B166" s="37" t="s">
        <v>40</v>
      </c>
      <c r="C166" s="38" t="s">
        <v>5</v>
      </c>
      <c r="D166" s="52" t="s">
        <v>419</v>
      </c>
      <c r="E166" s="52">
        <v>218</v>
      </c>
    </row>
    <row r="167" spans="1:5" ht="15" thickBot="1" x14ac:dyDescent="0.4">
      <c r="A167" s="51" t="s">
        <v>420</v>
      </c>
      <c r="B167" s="37" t="s">
        <v>40</v>
      </c>
      <c r="C167" s="38" t="s">
        <v>5</v>
      </c>
      <c r="D167" s="52" t="s">
        <v>421</v>
      </c>
      <c r="E167" s="52">
        <v>227</v>
      </c>
    </row>
    <row r="168" spans="1:5" ht="15" thickBot="1" x14ac:dyDescent="0.4">
      <c r="A168" s="51" t="s">
        <v>422</v>
      </c>
      <c r="B168" s="37" t="s">
        <v>40</v>
      </c>
      <c r="C168" s="38" t="s">
        <v>5</v>
      </c>
      <c r="D168" s="52" t="s">
        <v>423</v>
      </c>
      <c r="E168" s="52">
        <v>87</v>
      </c>
    </row>
    <row r="169" spans="1:5" ht="15" thickBot="1" x14ac:dyDescent="0.4">
      <c r="A169" s="51" t="s">
        <v>424</v>
      </c>
      <c r="B169" s="37" t="s">
        <v>40</v>
      </c>
      <c r="C169" s="38" t="s">
        <v>5</v>
      </c>
      <c r="D169" s="52" t="s">
        <v>425</v>
      </c>
      <c r="E169" s="52">
        <v>20</v>
      </c>
    </row>
    <row r="170" spans="1:5" ht="15" thickBot="1" x14ac:dyDescent="0.4">
      <c r="A170" s="51" t="s">
        <v>426</v>
      </c>
      <c r="B170" s="37" t="s">
        <v>40</v>
      </c>
      <c r="C170" s="38" t="s">
        <v>5</v>
      </c>
      <c r="D170" s="52" t="s">
        <v>427</v>
      </c>
      <c r="E170" s="52">
        <v>7</v>
      </c>
    </row>
    <row r="171" spans="1:5" ht="15" thickBot="1" x14ac:dyDescent="0.4">
      <c r="A171" s="51" t="s">
        <v>428</v>
      </c>
      <c r="B171" s="37" t="s">
        <v>40</v>
      </c>
      <c r="C171" s="38" t="s">
        <v>5</v>
      </c>
      <c r="D171" s="52" t="s">
        <v>429</v>
      </c>
      <c r="E171" s="52">
        <v>91</v>
      </c>
    </row>
    <row r="172" spans="1:5" ht="15" thickBot="1" x14ac:dyDescent="0.4">
      <c r="A172" s="51" t="s">
        <v>430</v>
      </c>
      <c r="B172" s="37" t="s">
        <v>40</v>
      </c>
      <c r="C172" s="38" t="s">
        <v>5</v>
      </c>
      <c r="D172" s="52" t="s">
        <v>431</v>
      </c>
      <c r="E172" s="52">
        <v>36</v>
      </c>
    </row>
    <row r="173" spans="1:5" ht="15" thickBot="1" x14ac:dyDescent="0.4">
      <c r="A173" s="51" t="s">
        <v>432</v>
      </c>
      <c r="B173" s="37" t="s">
        <v>40</v>
      </c>
      <c r="C173" s="38" t="s">
        <v>5</v>
      </c>
      <c r="D173" s="52" t="s">
        <v>433</v>
      </c>
      <c r="E173" s="52">
        <v>19</v>
      </c>
    </row>
    <row r="174" spans="1:5" ht="15" thickBot="1" x14ac:dyDescent="0.4">
      <c r="A174" s="51" t="s">
        <v>434</v>
      </c>
      <c r="B174" s="37" t="s">
        <v>40</v>
      </c>
      <c r="C174" s="38" t="s">
        <v>5</v>
      </c>
      <c r="D174" s="52" t="s">
        <v>435</v>
      </c>
      <c r="E174" s="52">
        <v>56</v>
      </c>
    </row>
    <row r="175" spans="1:5" ht="15" thickBot="1" x14ac:dyDescent="0.4">
      <c r="A175" s="51" t="s">
        <v>436</v>
      </c>
      <c r="B175" s="37" t="s">
        <v>40</v>
      </c>
      <c r="C175" s="38" t="s">
        <v>5</v>
      </c>
      <c r="D175" s="52" t="s">
        <v>437</v>
      </c>
      <c r="E175" s="52">
        <v>134</v>
      </c>
    </row>
    <row r="176" spans="1:5" ht="15" thickBot="1" x14ac:dyDescent="0.4">
      <c r="A176" s="51" t="s">
        <v>438</v>
      </c>
      <c r="B176" s="37" t="s">
        <v>40</v>
      </c>
      <c r="C176" s="38" t="s">
        <v>5</v>
      </c>
      <c r="D176" s="52" t="s">
        <v>439</v>
      </c>
      <c r="E176" s="52">
        <v>169</v>
      </c>
    </row>
    <row r="177" spans="1:5" ht="15" thickBot="1" x14ac:dyDescent="0.4">
      <c r="A177" s="51" t="s">
        <v>440</v>
      </c>
      <c r="B177" s="37" t="s">
        <v>40</v>
      </c>
      <c r="C177" s="38" t="s">
        <v>5</v>
      </c>
      <c r="D177" s="52" t="s">
        <v>429</v>
      </c>
      <c r="E177" s="52">
        <v>91</v>
      </c>
    </row>
    <row r="178" spans="1:5" ht="15" thickBot="1" x14ac:dyDescent="0.4">
      <c r="A178" s="51" t="s">
        <v>441</v>
      </c>
      <c r="B178" s="37" t="s">
        <v>40</v>
      </c>
      <c r="C178" s="38" t="s">
        <v>5</v>
      </c>
      <c r="D178" s="52" t="s">
        <v>442</v>
      </c>
      <c r="E178" s="52">
        <v>187</v>
      </c>
    </row>
    <row r="179" spans="1:5" ht="15" thickBot="1" x14ac:dyDescent="0.4">
      <c r="A179" s="51" t="s">
        <v>443</v>
      </c>
      <c r="B179" s="37" t="s">
        <v>40</v>
      </c>
      <c r="C179" s="38" t="s">
        <v>5</v>
      </c>
      <c r="D179" s="52" t="s">
        <v>444</v>
      </c>
      <c r="E179" s="52">
        <v>78</v>
      </c>
    </row>
    <row r="180" spans="1:5" ht="15" thickBot="1" x14ac:dyDescent="0.4">
      <c r="A180" s="51" t="s">
        <v>445</v>
      </c>
      <c r="B180" s="37" t="s">
        <v>40</v>
      </c>
      <c r="C180" s="38" t="s">
        <v>5</v>
      </c>
      <c r="D180" s="52" t="s">
        <v>446</v>
      </c>
      <c r="E180" s="52">
        <v>105</v>
      </c>
    </row>
    <row r="181" spans="1:5" ht="15" thickBot="1" x14ac:dyDescent="0.4">
      <c r="A181" s="51" t="s">
        <v>447</v>
      </c>
      <c r="B181" s="37" t="s">
        <v>40</v>
      </c>
      <c r="C181" s="38" t="s">
        <v>5</v>
      </c>
      <c r="D181" s="52" t="s">
        <v>448</v>
      </c>
      <c r="E181" s="52">
        <v>148</v>
      </c>
    </row>
    <row r="182" spans="1:5" ht="15" thickBot="1" x14ac:dyDescent="0.4">
      <c r="A182" s="51" t="s">
        <v>449</v>
      </c>
      <c r="B182" s="37" t="s">
        <v>40</v>
      </c>
      <c r="C182" s="38" t="s">
        <v>5</v>
      </c>
      <c r="D182" s="52" t="s">
        <v>450</v>
      </c>
      <c r="E182" s="52">
        <v>137</v>
      </c>
    </row>
    <row r="183" spans="1:5" ht="15" thickBot="1" x14ac:dyDescent="0.4">
      <c r="A183" s="51" t="s">
        <v>451</v>
      </c>
      <c r="B183" s="37" t="s">
        <v>40</v>
      </c>
      <c r="C183" s="38" t="s">
        <v>5</v>
      </c>
      <c r="D183" s="52" t="s">
        <v>452</v>
      </c>
      <c r="E183" s="52">
        <v>225</v>
      </c>
    </row>
    <row r="184" spans="1:5" ht="15" thickBot="1" x14ac:dyDescent="0.4">
      <c r="A184" s="51" t="s">
        <v>453</v>
      </c>
      <c r="B184" s="37" t="s">
        <v>40</v>
      </c>
      <c r="C184" s="38" t="s">
        <v>5</v>
      </c>
      <c r="D184" s="52" t="s">
        <v>454</v>
      </c>
      <c r="E184" s="52">
        <v>112</v>
      </c>
    </row>
    <row r="185" spans="1:5" ht="15" thickBot="1" x14ac:dyDescent="0.4">
      <c r="A185" s="51" t="s">
        <v>455</v>
      </c>
      <c r="B185" s="37" t="s">
        <v>40</v>
      </c>
      <c r="C185" s="38" t="s">
        <v>5</v>
      </c>
      <c r="D185" s="52" t="s">
        <v>456</v>
      </c>
      <c r="E185" s="52">
        <v>160</v>
      </c>
    </row>
    <row r="186" spans="1:5" ht="15" thickBot="1" x14ac:dyDescent="0.4">
      <c r="A186" s="51" t="s">
        <v>457</v>
      </c>
      <c r="B186" s="37" t="s">
        <v>40</v>
      </c>
      <c r="C186" s="38" t="s">
        <v>5</v>
      </c>
      <c r="D186" s="52" t="s">
        <v>458</v>
      </c>
      <c r="E186" s="52">
        <v>514</v>
      </c>
    </row>
    <row r="187" spans="1:5" ht="15" thickBot="1" x14ac:dyDescent="0.4">
      <c r="A187" s="51" t="s">
        <v>459</v>
      </c>
      <c r="B187" s="37" t="s">
        <v>40</v>
      </c>
      <c r="C187" s="38" t="s">
        <v>5</v>
      </c>
      <c r="D187" s="52" t="s">
        <v>460</v>
      </c>
      <c r="E187" s="52">
        <v>515</v>
      </c>
    </row>
    <row r="188" spans="1:5" ht="15" thickBot="1" x14ac:dyDescent="0.4">
      <c r="A188" s="51" t="s">
        <v>461</v>
      </c>
      <c r="B188" s="37" t="s">
        <v>40</v>
      </c>
      <c r="C188" s="38" t="s">
        <v>5</v>
      </c>
      <c r="D188" s="52" t="s">
        <v>462</v>
      </c>
      <c r="E188" s="52">
        <v>16</v>
      </c>
    </row>
    <row r="189" spans="1:5" ht="15" thickBot="1" x14ac:dyDescent="0.4">
      <c r="A189" s="51" t="s">
        <v>463</v>
      </c>
      <c r="B189" s="37" t="s">
        <v>40</v>
      </c>
      <c r="C189" s="38" t="s">
        <v>5</v>
      </c>
      <c r="D189" s="52" t="s">
        <v>464</v>
      </c>
      <c r="E189" s="52">
        <v>3</v>
      </c>
    </row>
    <row r="190" spans="1:5" ht="15" thickBot="1" x14ac:dyDescent="0.4">
      <c r="A190" s="51" t="s">
        <v>465</v>
      </c>
      <c r="B190" s="37" t="s">
        <v>40</v>
      </c>
      <c r="C190" s="38" t="s">
        <v>5</v>
      </c>
      <c r="D190" s="52" t="s">
        <v>466</v>
      </c>
      <c r="E190" s="52">
        <v>4</v>
      </c>
    </row>
    <row r="191" spans="1:5" ht="15" thickBot="1" x14ac:dyDescent="0.4">
      <c r="A191" s="51" t="s">
        <v>467</v>
      </c>
      <c r="B191" s="37" t="s">
        <v>40</v>
      </c>
      <c r="C191" s="38" t="s">
        <v>5</v>
      </c>
      <c r="D191" s="52" t="s">
        <v>468</v>
      </c>
      <c r="E191" s="52">
        <v>17</v>
      </c>
    </row>
    <row r="192" spans="1:5" ht="15" thickBot="1" x14ac:dyDescent="0.4">
      <c r="A192" s="51" t="s">
        <v>469</v>
      </c>
      <c r="B192" s="37" t="s">
        <v>40</v>
      </c>
      <c r="C192" s="38" t="s">
        <v>5</v>
      </c>
      <c r="D192" s="52" t="s">
        <v>470</v>
      </c>
      <c r="E192" s="52">
        <v>53</v>
      </c>
    </row>
    <row r="193" spans="1:5" ht="15" thickBot="1" x14ac:dyDescent="0.4">
      <c r="A193" s="51" t="s">
        <v>471</v>
      </c>
      <c r="B193" s="37" t="s">
        <v>40</v>
      </c>
      <c r="C193" s="38" t="s">
        <v>5</v>
      </c>
      <c r="D193" s="52" t="s">
        <v>442</v>
      </c>
      <c r="E193" s="52">
        <v>187</v>
      </c>
    </row>
    <row r="194" spans="1:5" ht="15" thickBot="1" x14ac:dyDescent="0.4">
      <c r="A194" s="51" t="s">
        <v>389</v>
      </c>
      <c r="B194" s="37" t="s">
        <v>40</v>
      </c>
      <c r="C194" s="38" t="s">
        <v>5</v>
      </c>
      <c r="D194" s="52" t="s">
        <v>472</v>
      </c>
      <c r="E194" s="52">
        <v>103</v>
      </c>
    </row>
    <row r="195" spans="1:5" ht="15" thickBot="1" x14ac:dyDescent="0.4">
      <c r="A195" s="51" t="s">
        <v>473</v>
      </c>
      <c r="B195" s="37" t="s">
        <v>40</v>
      </c>
      <c r="C195" s="38" t="s">
        <v>5</v>
      </c>
      <c r="D195" s="52" t="s">
        <v>474</v>
      </c>
      <c r="E195" s="52">
        <v>55</v>
      </c>
    </row>
    <row r="196" spans="1:5" ht="15" thickBot="1" x14ac:dyDescent="0.4">
      <c r="A196" s="51" t="s">
        <v>475</v>
      </c>
      <c r="B196" s="37" t="s">
        <v>40</v>
      </c>
      <c r="C196" s="38" t="s">
        <v>5</v>
      </c>
      <c r="D196" s="52" t="s">
        <v>476</v>
      </c>
      <c r="E196" s="52">
        <v>23</v>
      </c>
    </row>
    <row r="197" spans="1:5" ht="15" thickBot="1" x14ac:dyDescent="0.4">
      <c r="A197" s="51" t="s">
        <v>395</v>
      </c>
      <c r="B197" s="37" t="s">
        <v>40</v>
      </c>
      <c r="C197" s="38" t="s">
        <v>5</v>
      </c>
      <c r="D197" s="52" t="s">
        <v>423</v>
      </c>
      <c r="E197" s="52">
        <v>87</v>
      </c>
    </row>
    <row r="198" spans="1:5" ht="15" thickBot="1" x14ac:dyDescent="0.4">
      <c r="A198" s="51" t="s">
        <v>395</v>
      </c>
      <c r="B198" s="37" t="s">
        <v>40</v>
      </c>
      <c r="C198" s="38" t="s">
        <v>5</v>
      </c>
      <c r="D198" s="52" t="s">
        <v>477</v>
      </c>
      <c r="E198" s="52">
        <v>47</v>
      </c>
    </row>
    <row r="199" spans="1:5" ht="15" thickBot="1" x14ac:dyDescent="0.4">
      <c r="A199" s="51" t="s">
        <v>478</v>
      </c>
      <c r="B199" s="37" t="s">
        <v>40</v>
      </c>
      <c r="C199" s="38" t="s">
        <v>5</v>
      </c>
      <c r="D199" s="52" t="s">
        <v>479</v>
      </c>
      <c r="E199" s="52">
        <v>161</v>
      </c>
    </row>
    <row r="200" spans="1:5" ht="15" thickBot="1" x14ac:dyDescent="0.4">
      <c r="A200" s="51" t="s">
        <v>480</v>
      </c>
      <c r="B200" s="37" t="s">
        <v>40</v>
      </c>
      <c r="C200" s="38" t="s">
        <v>5</v>
      </c>
      <c r="D200" s="52" t="s">
        <v>481</v>
      </c>
      <c r="E200" s="52">
        <v>164</v>
      </c>
    </row>
    <row r="201" spans="1:5" ht="15" thickBot="1" x14ac:dyDescent="0.4">
      <c r="A201" s="51" t="s">
        <v>482</v>
      </c>
      <c r="B201" s="37" t="s">
        <v>40</v>
      </c>
      <c r="C201" s="38" t="s">
        <v>5</v>
      </c>
      <c r="D201" s="52" t="s">
        <v>483</v>
      </c>
      <c r="E201" s="52">
        <v>222</v>
      </c>
    </row>
    <row r="202" spans="1:5" ht="15" thickBot="1" x14ac:dyDescent="0.4">
      <c r="A202" s="51" t="s">
        <v>484</v>
      </c>
      <c r="B202" s="37" t="s">
        <v>40</v>
      </c>
      <c r="C202" s="38" t="s">
        <v>5</v>
      </c>
      <c r="D202" s="52" t="s">
        <v>485</v>
      </c>
      <c r="E202" s="52">
        <v>165</v>
      </c>
    </row>
    <row r="203" spans="1:5" x14ac:dyDescent="0.35">
      <c r="A203" s="53" t="s">
        <v>486</v>
      </c>
      <c r="B203" s="37" t="s">
        <v>40</v>
      </c>
      <c r="C203" s="38" t="s">
        <v>5</v>
      </c>
      <c r="D203" s="54" t="s">
        <v>487</v>
      </c>
      <c r="E203" s="53">
        <v>199</v>
      </c>
    </row>
    <row r="204" spans="1:5" ht="15" thickBot="1" x14ac:dyDescent="0.4">
      <c r="A204" s="51" t="s">
        <v>488</v>
      </c>
      <c r="B204" s="37" t="s">
        <v>40</v>
      </c>
      <c r="C204" s="38" t="s">
        <v>5</v>
      </c>
      <c r="D204" s="52" t="s">
        <v>423</v>
      </c>
      <c r="E204" s="52">
        <v>87</v>
      </c>
    </row>
    <row r="205" spans="1:5" ht="15" thickBot="1" x14ac:dyDescent="0.4">
      <c r="A205" s="51" t="s">
        <v>489</v>
      </c>
      <c r="B205" s="37" t="s">
        <v>40</v>
      </c>
      <c r="C205" s="38" t="s">
        <v>5</v>
      </c>
      <c r="D205" s="52" t="s">
        <v>490</v>
      </c>
      <c r="E205" s="52">
        <v>214</v>
      </c>
    </row>
    <row r="206" spans="1:5" ht="15" thickBot="1" x14ac:dyDescent="0.4">
      <c r="A206" s="51" t="s">
        <v>491</v>
      </c>
      <c r="B206" s="37" t="s">
        <v>40</v>
      </c>
      <c r="C206" s="38" t="s">
        <v>5</v>
      </c>
      <c r="D206" s="52" t="s">
        <v>492</v>
      </c>
      <c r="E206" s="52">
        <v>229</v>
      </c>
    </row>
    <row r="207" spans="1:5" ht="15" thickBot="1" x14ac:dyDescent="0.4">
      <c r="A207" s="51" t="s">
        <v>493</v>
      </c>
      <c r="B207" s="37" t="s">
        <v>40</v>
      </c>
      <c r="C207" s="38" t="s">
        <v>5</v>
      </c>
      <c r="D207" s="52" t="s">
        <v>429</v>
      </c>
      <c r="E207" s="52">
        <v>91</v>
      </c>
    </row>
    <row r="208" spans="1:5" ht="15" thickBot="1" x14ac:dyDescent="0.4">
      <c r="A208" s="51" t="s">
        <v>494</v>
      </c>
      <c r="B208" s="37" t="s">
        <v>40</v>
      </c>
      <c r="C208" s="38" t="s">
        <v>5</v>
      </c>
      <c r="D208" s="52" t="s">
        <v>423</v>
      </c>
      <c r="E208" s="52">
        <v>87</v>
      </c>
    </row>
    <row r="209" spans="1:5" ht="15" thickBot="1" x14ac:dyDescent="0.4">
      <c r="A209" s="51" t="s">
        <v>495</v>
      </c>
      <c r="B209" s="37" t="s">
        <v>40</v>
      </c>
      <c r="C209" s="38" t="s">
        <v>5</v>
      </c>
      <c r="D209" s="52" t="s">
        <v>477</v>
      </c>
      <c r="E209" s="52">
        <v>47</v>
      </c>
    </row>
    <row r="210" spans="1:5" ht="15" thickBot="1" x14ac:dyDescent="0.4">
      <c r="A210" s="51" t="s">
        <v>496</v>
      </c>
      <c r="B210" s="37" t="s">
        <v>40</v>
      </c>
      <c r="C210" s="38" t="s">
        <v>5</v>
      </c>
      <c r="D210" s="52" t="s">
        <v>442</v>
      </c>
      <c r="E210" s="52">
        <v>187</v>
      </c>
    </row>
    <row r="211" spans="1:5" ht="15" thickBot="1" x14ac:dyDescent="0.4">
      <c r="A211" s="51" t="s">
        <v>497</v>
      </c>
      <c r="B211" s="37" t="s">
        <v>40</v>
      </c>
      <c r="C211" s="38" t="s">
        <v>5</v>
      </c>
      <c r="D211" s="52" t="s">
        <v>429</v>
      </c>
      <c r="E211" s="52">
        <v>91</v>
      </c>
    </row>
    <row r="212" spans="1:5" ht="15" thickBot="1" x14ac:dyDescent="0.4">
      <c r="A212" s="49" t="s">
        <v>498</v>
      </c>
      <c r="B212" s="42" t="s">
        <v>39</v>
      </c>
      <c r="C212" s="43" t="s">
        <v>5</v>
      </c>
      <c r="D212" s="50" t="s">
        <v>499</v>
      </c>
      <c r="E212" s="50">
        <v>12</v>
      </c>
    </row>
    <row r="213" spans="1:5" ht="15" thickBot="1" x14ac:dyDescent="0.4">
      <c r="A213" s="51" t="s">
        <v>500</v>
      </c>
      <c r="B213" s="37" t="s">
        <v>39</v>
      </c>
      <c r="C213" s="38" t="s">
        <v>5</v>
      </c>
      <c r="D213" s="52" t="s">
        <v>501</v>
      </c>
      <c r="E213" s="52">
        <v>8</v>
      </c>
    </row>
    <row r="214" spans="1:5" ht="15" thickBot="1" x14ac:dyDescent="0.4">
      <c r="A214" s="51" t="s">
        <v>502</v>
      </c>
      <c r="B214" s="37" t="s">
        <v>39</v>
      </c>
      <c r="C214" s="38" t="s">
        <v>5</v>
      </c>
      <c r="D214" s="52" t="s">
        <v>503</v>
      </c>
      <c r="E214" s="52">
        <v>88</v>
      </c>
    </row>
    <row r="215" spans="1:5" ht="15" thickBot="1" x14ac:dyDescent="0.4">
      <c r="A215" s="51" t="s">
        <v>504</v>
      </c>
      <c r="B215" s="37" t="s">
        <v>39</v>
      </c>
      <c r="C215" s="38" t="s">
        <v>5</v>
      </c>
      <c r="D215" s="52" t="s">
        <v>505</v>
      </c>
      <c r="E215" s="52">
        <v>51</v>
      </c>
    </row>
    <row r="216" spans="1:5" ht="15" thickBot="1" x14ac:dyDescent="0.4">
      <c r="A216" s="51" t="s">
        <v>506</v>
      </c>
      <c r="B216" s="37" t="s">
        <v>39</v>
      </c>
      <c r="C216" s="38" t="s">
        <v>5</v>
      </c>
      <c r="D216" s="52" t="s">
        <v>507</v>
      </c>
      <c r="E216" s="52">
        <v>67</v>
      </c>
    </row>
    <row r="217" spans="1:5" ht="15" thickBot="1" x14ac:dyDescent="0.4">
      <c r="A217" s="51" t="s">
        <v>508</v>
      </c>
      <c r="B217" s="37" t="s">
        <v>39</v>
      </c>
      <c r="C217" s="38" t="s">
        <v>5</v>
      </c>
      <c r="D217" s="52" t="s">
        <v>509</v>
      </c>
      <c r="E217" s="52">
        <v>167</v>
      </c>
    </row>
    <row r="218" spans="1:5" ht="15" thickBot="1" x14ac:dyDescent="0.4">
      <c r="A218" s="51" t="s">
        <v>510</v>
      </c>
      <c r="B218" s="37" t="s">
        <v>39</v>
      </c>
      <c r="C218" s="38" t="s">
        <v>5</v>
      </c>
      <c r="D218" s="52" t="s">
        <v>511</v>
      </c>
      <c r="E218" s="52">
        <v>174</v>
      </c>
    </row>
    <row r="219" spans="1:5" ht="15" thickBot="1" x14ac:dyDescent="0.4">
      <c r="A219" s="51" t="s">
        <v>512</v>
      </c>
      <c r="B219" s="37" t="s">
        <v>39</v>
      </c>
      <c r="C219" s="38" t="s">
        <v>5</v>
      </c>
      <c r="D219" s="52" t="s">
        <v>503</v>
      </c>
      <c r="E219" s="52">
        <v>88</v>
      </c>
    </row>
    <row r="220" spans="1:5" ht="15" thickBot="1" x14ac:dyDescent="0.4">
      <c r="A220" s="51" t="s">
        <v>513</v>
      </c>
      <c r="B220" s="37" t="s">
        <v>39</v>
      </c>
      <c r="C220" s="38" t="s">
        <v>5</v>
      </c>
      <c r="D220" s="52" t="s">
        <v>503</v>
      </c>
      <c r="E220" s="52">
        <v>88</v>
      </c>
    </row>
    <row r="221" spans="1:5" ht="15" thickBot="1" x14ac:dyDescent="0.4">
      <c r="A221" s="51" t="s">
        <v>514</v>
      </c>
      <c r="B221" s="37" t="s">
        <v>39</v>
      </c>
      <c r="C221" s="38" t="s">
        <v>5</v>
      </c>
      <c r="D221" s="52" t="s">
        <v>515</v>
      </c>
      <c r="E221" s="52">
        <v>108</v>
      </c>
    </row>
    <row r="222" spans="1:5" ht="15" thickBot="1" x14ac:dyDescent="0.4">
      <c r="A222" s="51" t="s">
        <v>516</v>
      </c>
      <c r="B222" s="37" t="s">
        <v>39</v>
      </c>
      <c r="C222" s="38" t="s">
        <v>5</v>
      </c>
      <c r="D222" s="52" t="s">
        <v>517</v>
      </c>
      <c r="E222" s="52">
        <v>147</v>
      </c>
    </row>
    <row r="223" spans="1:5" ht="15" thickBot="1" x14ac:dyDescent="0.4">
      <c r="A223" s="51" t="s">
        <v>518</v>
      </c>
      <c r="B223" s="37" t="s">
        <v>39</v>
      </c>
      <c r="C223" s="38" t="s">
        <v>5</v>
      </c>
      <c r="D223" s="52" t="s">
        <v>519</v>
      </c>
      <c r="E223" s="52">
        <v>228</v>
      </c>
    </row>
    <row r="224" spans="1:5" ht="15" thickBot="1" x14ac:dyDescent="0.4">
      <c r="A224" s="51" t="s">
        <v>520</v>
      </c>
      <c r="B224" s="37" t="s">
        <v>39</v>
      </c>
      <c r="C224" s="38" t="s">
        <v>5</v>
      </c>
      <c r="D224" s="52" t="s">
        <v>521</v>
      </c>
      <c r="E224" s="52">
        <v>33</v>
      </c>
    </row>
    <row r="225" spans="1:5" ht="15" thickBot="1" x14ac:dyDescent="0.4">
      <c r="A225" s="51" t="s">
        <v>522</v>
      </c>
      <c r="B225" s="37" t="s">
        <v>39</v>
      </c>
      <c r="C225" s="38" t="s">
        <v>5</v>
      </c>
      <c r="D225" s="52" t="s">
        <v>523</v>
      </c>
      <c r="E225" s="52">
        <v>48</v>
      </c>
    </row>
    <row r="226" spans="1:5" ht="15" thickBot="1" x14ac:dyDescent="0.4">
      <c r="A226" s="51" t="s">
        <v>524</v>
      </c>
      <c r="B226" s="37" t="s">
        <v>39</v>
      </c>
      <c r="C226" s="38" t="s">
        <v>5</v>
      </c>
      <c r="D226" s="52" t="s">
        <v>525</v>
      </c>
      <c r="E226" s="52">
        <v>106</v>
      </c>
    </row>
    <row r="227" spans="1:5" ht="15" thickBot="1" x14ac:dyDescent="0.4">
      <c r="A227" s="51" t="s">
        <v>526</v>
      </c>
      <c r="B227" s="37" t="s">
        <v>39</v>
      </c>
      <c r="C227" s="38" t="s">
        <v>5</v>
      </c>
      <c r="D227" s="52" t="s">
        <v>527</v>
      </c>
      <c r="E227" s="52">
        <v>158</v>
      </c>
    </row>
    <row r="228" spans="1:5" ht="15" thickBot="1" x14ac:dyDescent="0.4">
      <c r="A228" s="51" t="s">
        <v>528</v>
      </c>
      <c r="B228" s="37" t="s">
        <v>39</v>
      </c>
      <c r="C228" s="38" t="s">
        <v>5</v>
      </c>
      <c r="D228" s="52" t="s">
        <v>529</v>
      </c>
      <c r="E228" s="52">
        <v>244</v>
      </c>
    </row>
    <row r="229" spans="1:5" ht="15" thickBot="1" x14ac:dyDescent="0.4">
      <c r="A229" s="51" t="s">
        <v>530</v>
      </c>
      <c r="B229" s="37" t="s">
        <v>39</v>
      </c>
      <c r="C229" s="38" t="s">
        <v>5</v>
      </c>
      <c r="D229" s="52" t="s">
        <v>531</v>
      </c>
      <c r="E229" s="52">
        <v>50</v>
      </c>
    </row>
    <row r="230" spans="1:5" ht="15" thickBot="1" x14ac:dyDescent="0.4">
      <c r="A230" s="51" t="s">
        <v>532</v>
      </c>
      <c r="B230" s="37" t="s">
        <v>39</v>
      </c>
      <c r="C230" s="38" t="s">
        <v>5</v>
      </c>
      <c r="D230" s="52" t="s">
        <v>533</v>
      </c>
      <c r="E230" s="52">
        <v>41</v>
      </c>
    </row>
    <row r="231" spans="1:5" ht="15" thickBot="1" x14ac:dyDescent="0.4">
      <c r="A231" s="51" t="s">
        <v>534</v>
      </c>
      <c r="B231" s="37" t="s">
        <v>39</v>
      </c>
      <c r="C231" s="38" t="s">
        <v>5</v>
      </c>
      <c r="D231" s="52" t="s">
        <v>535</v>
      </c>
      <c r="E231" s="52">
        <v>66</v>
      </c>
    </row>
    <row r="232" spans="1:5" ht="15" thickBot="1" x14ac:dyDescent="0.4">
      <c r="A232" s="51" t="s">
        <v>536</v>
      </c>
      <c r="B232" s="37" t="s">
        <v>39</v>
      </c>
      <c r="C232" s="38" t="s">
        <v>5</v>
      </c>
      <c r="D232" s="52" t="s">
        <v>537</v>
      </c>
      <c r="E232" s="52">
        <v>18</v>
      </c>
    </row>
    <row r="233" spans="1:5" ht="15" thickBot="1" x14ac:dyDescent="0.4">
      <c r="A233" s="51" t="s">
        <v>538</v>
      </c>
      <c r="B233" s="37" t="s">
        <v>39</v>
      </c>
      <c r="C233" s="38" t="s">
        <v>5</v>
      </c>
      <c r="D233" s="52" t="s">
        <v>511</v>
      </c>
      <c r="E233" s="52">
        <v>174</v>
      </c>
    </row>
    <row r="234" spans="1:5" ht="15" thickBot="1" x14ac:dyDescent="0.4">
      <c r="A234" s="51" t="s">
        <v>539</v>
      </c>
      <c r="B234" s="37" t="s">
        <v>39</v>
      </c>
      <c r="C234" s="38" t="s">
        <v>5</v>
      </c>
      <c r="D234" s="52" t="s">
        <v>540</v>
      </c>
      <c r="E234" s="52">
        <v>217</v>
      </c>
    </row>
    <row r="235" spans="1:5" ht="15" thickBot="1" x14ac:dyDescent="0.4">
      <c r="A235" s="51" t="s">
        <v>395</v>
      </c>
      <c r="B235" s="37" t="s">
        <v>39</v>
      </c>
      <c r="C235" s="38" t="s">
        <v>5</v>
      </c>
      <c r="D235" s="52" t="s">
        <v>541</v>
      </c>
      <c r="E235" s="52">
        <v>93</v>
      </c>
    </row>
    <row r="236" spans="1:5" ht="15" thickBot="1" x14ac:dyDescent="0.4">
      <c r="A236" s="51" t="s">
        <v>395</v>
      </c>
      <c r="B236" s="37" t="s">
        <v>39</v>
      </c>
      <c r="C236" s="38" t="s">
        <v>5</v>
      </c>
      <c r="D236" s="52" t="s">
        <v>542</v>
      </c>
      <c r="E236" s="52">
        <v>54</v>
      </c>
    </row>
    <row r="237" spans="1:5" ht="15" thickBot="1" x14ac:dyDescent="0.4">
      <c r="A237" s="51" t="s">
        <v>543</v>
      </c>
      <c r="B237" s="37" t="s">
        <v>39</v>
      </c>
      <c r="C237" s="38" t="s">
        <v>5</v>
      </c>
      <c r="D237" s="52" t="s">
        <v>544</v>
      </c>
      <c r="E237" s="52">
        <v>172</v>
      </c>
    </row>
    <row r="238" spans="1:5" s="48" customFormat="1" ht="15" thickBot="1" x14ac:dyDescent="0.4">
      <c r="A238" s="51" t="s">
        <v>545</v>
      </c>
      <c r="B238" s="37" t="s">
        <v>39</v>
      </c>
      <c r="C238" s="38" t="s">
        <v>5</v>
      </c>
      <c r="D238" s="52" t="s">
        <v>546</v>
      </c>
      <c r="E238" s="52">
        <v>248</v>
      </c>
    </row>
    <row r="239" spans="1:5" ht="15" thickBot="1" x14ac:dyDescent="0.4">
      <c r="A239" s="51" t="s">
        <v>547</v>
      </c>
      <c r="B239" s="37" t="s">
        <v>39</v>
      </c>
      <c r="C239" s="38" t="s">
        <v>5</v>
      </c>
      <c r="D239" s="52" t="s">
        <v>541</v>
      </c>
      <c r="E239" s="52">
        <v>93</v>
      </c>
    </row>
    <row r="240" spans="1:5" ht="15" thickBot="1" x14ac:dyDescent="0.4">
      <c r="A240" s="51" t="s">
        <v>548</v>
      </c>
      <c r="B240" s="37" t="s">
        <v>39</v>
      </c>
      <c r="C240" s="38" t="s">
        <v>5</v>
      </c>
      <c r="D240" s="52" t="s">
        <v>511</v>
      </c>
      <c r="E240" s="52">
        <v>174</v>
      </c>
    </row>
    <row r="241" spans="1:5" ht="15" thickBot="1" x14ac:dyDescent="0.4">
      <c r="A241" s="51" t="s">
        <v>549</v>
      </c>
      <c r="B241" s="37" t="s">
        <v>39</v>
      </c>
      <c r="C241" s="38" t="s">
        <v>5</v>
      </c>
      <c r="D241" s="52" t="s">
        <v>503</v>
      </c>
      <c r="E241" s="52">
        <v>88</v>
      </c>
    </row>
    <row r="242" spans="1:5" ht="15" thickBot="1" x14ac:dyDescent="0.4">
      <c r="A242" s="51" t="s">
        <v>550</v>
      </c>
      <c r="B242" s="37" t="s">
        <v>39</v>
      </c>
      <c r="C242" s="38" t="s">
        <v>5</v>
      </c>
      <c r="D242" s="52" t="s">
        <v>541</v>
      </c>
      <c r="E242" s="52">
        <v>93</v>
      </c>
    </row>
    <row r="243" spans="1:5" ht="15" thickBot="1" x14ac:dyDescent="0.4">
      <c r="A243" s="51" t="s">
        <v>551</v>
      </c>
      <c r="B243" s="42" t="s">
        <v>39</v>
      </c>
      <c r="C243" s="43" t="s">
        <v>5</v>
      </c>
      <c r="D243" s="52" t="s">
        <v>542</v>
      </c>
      <c r="E243" s="52">
        <v>54</v>
      </c>
    </row>
    <row r="244" spans="1:5" ht="15" thickBot="1" x14ac:dyDescent="0.4">
      <c r="A244" s="51" t="s">
        <v>552</v>
      </c>
      <c r="B244" s="42" t="s">
        <v>39</v>
      </c>
      <c r="C244" s="43" t="s">
        <v>5</v>
      </c>
      <c r="D244" s="52" t="s">
        <v>511</v>
      </c>
      <c r="E244" s="52">
        <v>174</v>
      </c>
    </row>
    <row r="245" spans="1:5" ht="15" thickBot="1" x14ac:dyDescent="0.4">
      <c r="A245" s="51" t="s">
        <v>553</v>
      </c>
      <c r="B245" s="42" t="s">
        <v>39</v>
      </c>
      <c r="C245" s="43" t="s">
        <v>5</v>
      </c>
      <c r="D245" s="52" t="s">
        <v>503</v>
      </c>
      <c r="E245" s="52">
        <v>88</v>
      </c>
    </row>
    <row r="246" spans="1:5" ht="15" thickBot="1" x14ac:dyDescent="0.4">
      <c r="A246" s="49" t="s">
        <v>554</v>
      </c>
      <c r="B246" s="42" t="s">
        <v>8</v>
      </c>
      <c r="C246" s="43" t="s">
        <v>9</v>
      </c>
      <c r="D246" s="50" t="s">
        <v>555</v>
      </c>
      <c r="E246" s="50">
        <v>84</v>
      </c>
    </row>
    <row r="247" spans="1:5" ht="15" thickBot="1" x14ac:dyDescent="0.4">
      <c r="A247" s="51" t="s">
        <v>556</v>
      </c>
      <c r="B247" s="37" t="s">
        <v>8</v>
      </c>
      <c r="C247" s="38" t="s">
        <v>9</v>
      </c>
      <c r="D247" s="52" t="s">
        <v>557</v>
      </c>
      <c r="E247" s="52">
        <v>84</v>
      </c>
    </row>
    <row r="248" spans="1:5" ht="15" thickBot="1" x14ac:dyDescent="0.4">
      <c r="A248" s="51" t="s">
        <v>558</v>
      </c>
      <c r="B248" s="42" t="s">
        <v>8</v>
      </c>
      <c r="C248" s="43" t="s">
        <v>9</v>
      </c>
      <c r="D248" s="52" t="s">
        <v>559</v>
      </c>
      <c r="E248" s="52">
        <v>98</v>
      </c>
    </row>
    <row r="249" spans="1:5" ht="15" thickBot="1" x14ac:dyDescent="0.4">
      <c r="A249" s="49" t="s">
        <v>560</v>
      </c>
      <c r="B249" s="42" t="s">
        <v>8</v>
      </c>
      <c r="C249" s="43" t="s">
        <v>9</v>
      </c>
      <c r="D249" s="50" t="s">
        <v>561</v>
      </c>
      <c r="E249" s="50">
        <v>243</v>
      </c>
    </row>
    <row r="250" spans="1:5" ht="15" thickBot="1" x14ac:dyDescent="0.4">
      <c r="A250" s="51" t="s">
        <v>562</v>
      </c>
      <c r="B250" s="42" t="s">
        <v>8</v>
      </c>
      <c r="C250" s="43" t="s">
        <v>9</v>
      </c>
      <c r="D250" s="52" t="s">
        <v>563</v>
      </c>
      <c r="E250" s="52">
        <v>82</v>
      </c>
    </row>
    <row r="251" spans="1:5" ht="15" thickBot="1" x14ac:dyDescent="0.4">
      <c r="A251" s="51" t="s">
        <v>564</v>
      </c>
      <c r="B251" s="42" t="s">
        <v>8</v>
      </c>
      <c r="C251" s="43" t="s">
        <v>9</v>
      </c>
      <c r="D251" s="52" t="s">
        <v>565</v>
      </c>
      <c r="E251" s="52">
        <v>99</v>
      </c>
    </row>
    <row r="252" spans="1:5" ht="15" thickBot="1" x14ac:dyDescent="0.4">
      <c r="A252" s="51" t="s">
        <v>566</v>
      </c>
      <c r="B252" s="42" t="s">
        <v>8</v>
      </c>
      <c r="C252" s="43" t="s">
        <v>9</v>
      </c>
      <c r="D252" s="52" t="s">
        <v>567</v>
      </c>
      <c r="E252" s="52">
        <v>34</v>
      </c>
    </row>
    <row r="253" spans="1:5" ht="15" thickBot="1" x14ac:dyDescent="0.4">
      <c r="A253" s="51" t="s">
        <v>568</v>
      </c>
      <c r="B253" s="42" t="s">
        <v>8</v>
      </c>
      <c r="C253" s="43" t="s">
        <v>9</v>
      </c>
      <c r="D253" s="52" t="s">
        <v>569</v>
      </c>
      <c r="E253" s="52">
        <v>38</v>
      </c>
    </row>
    <row r="254" spans="1:5" ht="15" thickBot="1" x14ac:dyDescent="0.4">
      <c r="A254" s="51" t="s">
        <v>570</v>
      </c>
      <c r="B254" s="42" t="s">
        <v>8</v>
      </c>
      <c r="C254" s="43" t="s">
        <v>9</v>
      </c>
      <c r="D254" s="52" t="s">
        <v>571</v>
      </c>
      <c r="E254" s="52">
        <v>22</v>
      </c>
    </row>
    <row r="255" spans="1:5" ht="15" thickBot="1" x14ac:dyDescent="0.4">
      <c r="A255" s="51" t="s">
        <v>572</v>
      </c>
      <c r="B255" s="42" t="s">
        <v>8</v>
      </c>
      <c r="C255" s="43" t="s">
        <v>9</v>
      </c>
      <c r="D255" s="52" t="s">
        <v>573</v>
      </c>
      <c r="E255" s="52">
        <v>90</v>
      </c>
    </row>
    <row r="256" spans="1:5" ht="15" thickBot="1" x14ac:dyDescent="0.4">
      <c r="A256" s="51" t="s">
        <v>574</v>
      </c>
      <c r="B256" s="42" t="s">
        <v>8</v>
      </c>
      <c r="C256" s="43" t="s">
        <v>9</v>
      </c>
      <c r="D256" s="52" t="s">
        <v>575</v>
      </c>
      <c r="E256" s="52">
        <v>25</v>
      </c>
    </row>
    <row r="257" spans="1:5" ht="15" thickBot="1" x14ac:dyDescent="0.4">
      <c r="A257" s="51" t="s">
        <v>576</v>
      </c>
      <c r="B257" s="42" t="s">
        <v>8</v>
      </c>
      <c r="C257" s="43" t="s">
        <v>9</v>
      </c>
      <c r="D257" s="52" t="s">
        <v>577</v>
      </c>
      <c r="E257" s="52">
        <v>89</v>
      </c>
    </row>
    <row r="258" spans="1:5" ht="15" thickBot="1" x14ac:dyDescent="0.4">
      <c r="A258" s="51" t="s">
        <v>578</v>
      </c>
      <c r="B258" s="42" t="s">
        <v>8</v>
      </c>
      <c r="C258" s="43" t="s">
        <v>9</v>
      </c>
      <c r="D258" s="52" t="s">
        <v>579</v>
      </c>
      <c r="E258" s="52">
        <v>121</v>
      </c>
    </row>
    <row r="259" spans="1:5" ht="15" thickBot="1" x14ac:dyDescent="0.4">
      <c r="A259" s="51" t="s">
        <v>580</v>
      </c>
      <c r="B259" s="42" t="s">
        <v>8</v>
      </c>
      <c r="C259" s="43" t="s">
        <v>9</v>
      </c>
      <c r="D259" s="52" t="s">
        <v>581</v>
      </c>
      <c r="E259" s="52">
        <v>171</v>
      </c>
    </row>
    <row r="260" spans="1:5" ht="15" thickBot="1" x14ac:dyDescent="0.4">
      <c r="A260" s="51" t="s">
        <v>582</v>
      </c>
      <c r="B260" s="42" t="s">
        <v>8</v>
      </c>
      <c r="C260" s="43" t="s">
        <v>9</v>
      </c>
      <c r="D260" s="52" t="s">
        <v>573</v>
      </c>
      <c r="E260" s="52">
        <v>90</v>
      </c>
    </row>
    <row r="261" spans="1:5" ht="15" thickBot="1" x14ac:dyDescent="0.4">
      <c r="A261" s="51" t="s">
        <v>583</v>
      </c>
      <c r="B261" s="42" t="s">
        <v>8</v>
      </c>
      <c r="C261" s="43" t="s">
        <v>9</v>
      </c>
      <c r="D261" s="52" t="s">
        <v>573</v>
      </c>
      <c r="E261" s="52">
        <v>90</v>
      </c>
    </row>
    <row r="262" spans="1:5" ht="15" thickBot="1" x14ac:dyDescent="0.4">
      <c r="A262" s="51" t="s">
        <v>584</v>
      </c>
      <c r="B262" s="42" t="s">
        <v>8</v>
      </c>
      <c r="C262" s="43" t="s">
        <v>9</v>
      </c>
      <c r="D262" s="52" t="s">
        <v>585</v>
      </c>
      <c r="E262" s="52">
        <v>186</v>
      </c>
    </row>
    <row r="263" spans="1:5" ht="15" thickBot="1" x14ac:dyDescent="0.4">
      <c r="A263" s="51" t="s">
        <v>586</v>
      </c>
      <c r="B263" s="42" t="s">
        <v>8</v>
      </c>
      <c r="C263" s="43" t="s">
        <v>9</v>
      </c>
      <c r="D263" s="52" t="s">
        <v>585</v>
      </c>
      <c r="E263" s="52">
        <v>186</v>
      </c>
    </row>
    <row r="264" spans="1:5" ht="15" thickBot="1" x14ac:dyDescent="0.4">
      <c r="A264" s="51" t="s">
        <v>587</v>
      </c>
      <c r="B264" s="42" t="s">
        <v>8</v>
      </c>
      <c r="C264" s="43" t="s">
        <v>9</v>
      </c>
      <c r="D264" s="52" t="s">
        <v>588</v>
      </c>
      <c r="E264" s="52">
        <v>242</v>
      </c>
    </row>
    <row r="265" spans="1:5" ht="15" thickBot="1" x14ac:dyDescent="0.4">
      <c r="A265" s="51" t="s">
        <v>589</v>
      </c>
      <c r="B265" s="42" t="s">
        <v>8</v>
      </c>
      <c r="C265" s="43" t="s">
        <v>9</v>
      </c>
      <c r="D265" s="52" t="s">
        <v>590</v>
      </c>
      <c r="E265" s="52">
        <v>104</v>
      </c>
    </row>
    <row r="266" spans="1:5" ht="15" thickBot="1" x14ac:dyDescent="0.4">
      <c r="A266" s="51" t="s">
        <v>591</v>
      </c>
      <c r="B266" s="42" t="s">
        <v>8</v>
      </c>
      <c r="C266" s="43" t="s">
        <v>9</v>
      </c>
      <c r="D266" s="52" t="s">
        <v>592</v>
      </c>
      <c r="E266" s="52">
        <v>146</v>
      </c>
    </row>
    <row r="267" spans="1:5" ht="15" thickBot="1" x14ac:dyDescent="0.4">
      <c r="A267" s="51" t="s">
        <v>593</v>
      </c>
      <c r="B267" s="42" t="s">
        <v>8</v>
      </c>
      <c r="C267" s="43" t="s">
        <v>9</v>
      </c>
      <c r="D267" s="52" t="s">
        <v>594</v>
      </c>
      <c r="E267" s="52">
        <v>249</v>
      </c>
    </row>
    <row r="268" spans="1:5" ht="15" thickBot="1" x14ac:dyDescent="0.4">
      <c r="A268" s="51" t="s">
        <v>366</v>
      </c>
      <c r="B268" s="42" t="s">
        <v>8</v>
      </c>
      <c r="C268" s="43" t="s">
        <v>9</v>
      </c>
      <c r="D268" s="52" t="s">
        <v>595</v>
      </c>
      <c r="E268" s="52">
        <v>139</v>
      </c>
    </row>
    <row r="269" spans="1:5" ht="15" thickBot="1" x14ac:dyDescent="0.4">
      <c r="A269" s="51" t="s">
        <v>596</v>
      </c>
      <c r="B269" s="42" t="s">
        <v>8</v>
      </c>
      <c r="C269" s="43" t="s">
        <v>9</v>
      </c>
      <c r="D269" s="52" t="s">
        <v>597</v>
      </c>
      <c r="E269" s="52">
        <v>210</v>
      </c>
    </row>
    <row r="270" spans="1:5" ht="15" thickBot="1" x14ac:dyDescent="0.4">
      <c r="A270" s="51" t="s">
        <v>598</v>
      </c>
      <c r="B270" s="42" t="s">
        <v>8</v>
      </c>
      <c r="C270" s="43" t="s">
        <v>9</v>
      </c>
      <c r="D270" s="52" t="s">
        <v>599</v>
      </c>
      <c r="E270" s="52">
        <v>111</v>
      </c>
    </row>
    <row r="271" spans="1:5" ht="15" thickBot="1" x14ac:dyDescent="0.4">
      <c r="A271" s="51" t="s">
        <v>600</v>
      </c>
      <c r="B271" s="42" t="s">
        <v>8</v>
      </c>
      <c r="C271" s="43" t="s">
        <v>9</v>
      </c>
      <c r="D271" s="52" t="s">
        <v>601</v>
      </c>
      <c r="E271" s="52">
        <v>157</v>
      </c>
    </row>
    <row r="272" spans="1:5" ht="15" thickBot="1" x14ac:dyDescent="0.4">
      <c r="A272" s="51" t="s">
        <v>602</v>
      </c>
      <c r="B272" s="42" t="s">
        <v>8</v>
      </c>
      <c r="C272" s="43" t="s">
        <v>9</v>
      </c>
      <c r="D272" s="52" t="s">
        <v>603</v>
      </c>
      <c r="E272" s="52">
        <v>31</v>
      </c>
    </row>
    <row r="273" spans="1:5" ht="15" thickBot="1" x14ac:dyDescent="0.4">
      <c r="A273" s="51" t="s">
        <v>604</v>
      </c>
      <c r="B273" s="42" t="s">
        <v>8</v>
      </c>
      <c r="C273" s="43" t="s">
        <v>9</v>
      </c>
      <c r="D273" s="52" t="s">
        <v>605</v>
      </c>
      <c r="E273" s="52">
        <v>21</v>
      </c>
    </row>
    <row r="274" spans="1:5" ht="15" thickBot="1" x14ac:dyDescent="0.4">
      <c r="A274" s="51" t="s">
        <v>606</v>
      </c>
      <c r="B274" s="42" t="s">
        <v>8</v>
      </c>
      <c r="C274" s="43" t="s">
        <v>9</v>
      </c>
      <c r="D274" s="52" t="s">
        <v>607</v>
      </c>
      <c r="E274" s="52">
        <v>42</v>
      </c>
    </row>
    <row r="275" spans="1:5" ht="15" thickBot="1" x14ac:dyDescent="0.4">
      <c r="A275" s="51" t="s">
        <v>608</v>
      </c>
      <c r="B275" s="42" t="s">
        <v>8</v>
      </c>
      <c r="C275" s="43" t="s">
        <v>9</v>
      </c>
      <c r="D275" s="52" t="s">
        <v>609</v>
      </c>
      <c r="E275" s="52">
        <v>83</v>
      </c>
    </row>
    <row r="276" spans="1:5" ht="15" thickBot="1" x14ac:dyDescent="0.4">
      <c r="A276" s="51" t="s">
        <v>610</v>
      </c>
      <c r="B276" s="42" t="s">
        <v>8</v>
      </c>
      <c r="C276" s="43" t="s">
        <v>9</v>
      </c>
      <c r="D276" s="52" t="s">
        <v>573</v>
      </c>
      <c r="E276" s="52">
        <v>90</v>
      </c>
    </row>
    <row r="277" spans="1:5" ht="15" thickBot="1" x14ac:dyDescent="0.4">
      <c r="A277" s="51" t="s">
        <v>611</v>
      </c>
      <c r="B277" s="42" t="s">
        <v>8</v>
      </c>
      <c r="C277" s="43" t="s">
        <v>9</v>
      </c>
      <c r="D277" s="52" t="s">
        <v>585</v>
      </c>
      <c r="E277" s="52">
        <v>186</v>
      </c>
    </row>
    <row r="278" spans="1:5" s="48" customFormat="1" ht="15" thickBot="1" x14ac:dyDescent="0.4">
      <c r="A278" s="51" t="s">
        <v>389</v>
      </c>
      <c r="B278" s="42" t="s">
        <v>8</v>
      </c>
      <c r="C278" s="43" t="s">
        <v>9</v>
      </c>
      <c r="D278" s="52" t="s">
        <v>612</v>
      </c>
      <c r="E278" s="52">
        <v>102</v>
      </c>
    </row>
    <row r="279" spans="1:5" ht="15" thickBot="1" x14ac:dyDescent="0.4">
      <c r="A279" s="51" t="s">
        <v>613</v>
      </c>
      <c r="B279" s="42" t="s">
        <v>8</v>
      </c>
      <c r="C279" s="43" t="s">
        <v>9</v>
      </c>
      <c r="D279" s="52" t="s">
        <v>614</v>
      </c>
      <c r="E279" s="52">
        <v>40</v>
      </c>
    </row>
    <row r="280" spans="1:5" ht="15" thickBot="1" x14ac:dyDescent="0.4">
      <c r="A280" s="51" t="s">
        <v>615</v>
      </c>
      <c r="B280" s="42" t="s">
        <v>8</v>
      </c>
      <c r="C280" s="43" t="s">
        <v>9</v>
      </c>
      <c r="D280" s="52" t="s">
        <v>565</v>
      </c>
      <c r="E280" s="52">
        <v>99</v>
      </c>
    </row>
    <row r="281" spans="1:5" ht="15" thickBot="1" x14ac:dyDescent="0.4">
      <c r="A281" s="51" t="s">
        <v>615</v>
      </c>
      <c r="B281" s="42" t="s">
        <v>8</v>
      </c>
      <c r="C281" s="43" t="s">
        <v>9</v>
      </c>
      <c r="D281" s="52" t="s">
        <v>616</v>
      </c>
      <c r="E281" s="52">
        <v>74</v>
      </c>
    </row>
    <row r="282" spans="1:5" ht="15" thickBot="1" x14ac:dyDescent="0.4">
      <c r="A282" s="51" t="s">
        <v>617</v>
      </c>
      <c r="B282" s="42" t="s">
        <v>8</v>
      </c>
      <c r="C282" s="43" t="s">
        <v>9</v>
      </c>
      <c r="D282" s="52" t="s">
        <v>618</v>
      </c>
      <c r="E282" s="52">
        <v>250</v>
      </c>
    </row>
    <row r="283" spans="1:5" ht="15" thickBot="1" x14ac:dyDescent="0.4">
      <c r="A283" s="51" t="s">
        <v>619</v>
      </c>
      <c r="B283" s="42" t="s">
        <v>8</v>
      </c>
      <c r="C283" s="43" t="s">
        <v>9</v>
      </c>
      <c r="D283" s="52" t="s">
        <v>620</v>
      </c>
      <c r="E283" s="52">
        <v>163</v>
      </c>
    </row>
    <row r="284" spans="1:5" ht="15" thickBot="1" x14ac:dyDescent="0.4">
      <c r="A284" s="51" t="s">
        <v>621</v>
      </c>
      <c r="B284" s="42" t="s">
        <v>8</v>
      </c>
      <c r="C284" s="43" t="s">
        <v>9</v>
      </c>
      <c r="D284" s="52" t="s">
        <v>622</v>
      </c>
      <c r="E284" s="52">
        <v>152</v>
      </c>
    </row>
    <row r="285" spans="1:5" ht="15" thickBot="1" x14ac:dyDescent="0.4">
      <c r="A285" s="51" t="s">
        <v>623</v>
      </c>
      <c r="B285" s="42" t="s">
        <v>8</v>
      </c>
      <c r="C285" s="43" t="s">
        <v>9</v>
      </c>
      <c r="D285" s="52" t="s">
        <v>565</v>
      </c>
      <c r="E285" s="52">
        <v>99</v>
      </c>
    </row>
    <row r="286" spans="1:5" ht="15" thickBot="1" x14ac:dyDescent="0.4">
      <c r="A286" s="51" t="s">
        <v>624</v>
      </c>
      <c r="B286" s="42" t="s">
        <v>8</v>
      </c>
      <c r="C286" s="43" t="s">
        <v>9</v>
      </c>
      <c r="D286" s="52" t="s">
        <v>625</v>
      </c>
      <c r="E286" s="52">
        <v>212</v>
      </c>
    </row>
    <row r="287" spans="1:5" ht="15" thickBot="1" x14ac:dyDescent="0.4">
      <c r="A287" s="51" t="s">
        <v>626</v>
      </c>
      <c r="B287" s="42" t="s">
        <v>8</v>
      </c>
      <c r="C287" s="43" t="s">
        <v>9</v>
      </c>
      <c r="D287" s="52" t="s">
        <v>627</v>
      </c>
      <c r="E287" s="52">
        <v>200</v>
      </c>
    </row>
    <row r="288" spans="1:5" ht="15" thickBot="1" x14ac:dyDescent="0.4">
      <c r="A288" s="51" t="s">
        <v>628</v>
      </c>
      <c r="B288" s="42" t="s">
        <v>8</v>
      </c>
      <c r="C288" s="43" t="s">
        <v>9</v>
      </c>
      <c r="D288" s="52" t="s">
        <v>629</v>
      </c>
      <c r="E288" s="52">
        <v>241</v>
      </c>
    </row>
    <row r="289" spans="1:5" ht="15" thickBot="1" x14ac:dyDescent="0.4">
      <c r="A289" s="51" t="s">
        <v>630</v>
      </c>
      <c r="B289" s="42" t="s">
        <v>8</v>
      </c>
      <c r="C289" s="43" t="s">
        <v>9</v>
      </c>
      <c r="D289" s="52" t="s">
        <v>565</v>
      </c>
      <c r="E289" s="52">
        <v>99</v>
      </c>
    </row>
    <row r="290" spans="1:5" ht="15" thickBot="1" x14ac:dyDescent="0.4">
      <c r="A290" s="51" t="s">
        <v>631</v>
      </c>
      <c r="B290" s="42" t="s">
        <v>8</v>
      </c>
      <c r="C290" s="43" t="s">
        <v>9</v>
      </c>
      <c r="D290" s="52" t="s">
        <v>585</v>
      </c>
      <c r="E290" s="52">
        <v>186</v>
      </c>
    </row>
    <row r="291" spans="1:5" ht="15" thickBot="1" x14ac:dyDescent="0.4">
      <c r="A291" s="51" t="s">
        <v>632</v>
      </c>
      <c r="B291" s="42" t="s">
        <v>8</v>
      </c>
      <c r="C291" s="43" t="s">
        <v>9</v>
      </c>
      <c r="D291" s="52" t="s">
        <v>573</v>
      </c>
      <c r="E291" s="52">
        <v>90</v>
      </c>
    </row>
    <row r="292" spans="1:5" ht="15" thickBot="1" x14ac:dyDescent="0.4">
      <c r="A292" s="51" t="s">
        <v>633</v>
      </c>
      <c r="B292" s="42" t="s">
        <v>8</v>
      </c>
      <c r="C292" s="43" t="s">
        <v>9</v>
      </c>
      <c r="D292" s="52" t="s">
        <v>565</v>
      </c>
      <c r="E292" s="52">
        <v>99</v>
      </c>
    </row>
    <row r="293" spans="1:5" ht="15" thickBot="1" x14ac:dyDescent="0.4">
      <c r="A293" s="51" t="s">
        <v>634</v>
      </c>
      <c r="B293" s="42" t="s">
        <v>8</v>
      </c>
      <c r="C293" s="43" t="s">
        <v>9</v>
      </c>
      <c r="D293" s="52" t="s">
        <v>635</v>
      </c>
      <c r="E293" s="52">
        <v>35</v>
      </c>
    </row>
    <row r="294" spans="1:5" ht="15" thickBot="1" x14ac:dyDescent="0.4">
      <c r="A294" s="51" t="s">
        <v>636</v>
      </c>
      <c r="B294" s="42" t="s">
        <v>8</v>
      </c>
      <c r="C294" s="43" t="s">
        <v>9</v>
      </c>
      <c r="D294" s="52" t="s">
        <v>637</v>
      </c>
      <c r="E294" s="52">
        <v>37</v>
      </c>
    </row>
    <row r="295" spans="1:5" ht="15" thickBot="1" x14ac:dyDescent="0.4">
      <c r="A295" s="51" t="s">
        <v>638</v>
      </c>
      <c r="B295" s="42" t="s">
        <v>8</v>
      </c>
      <c r="C295" s="43" t="s">
        <v>9</v>
      </c>
      <c r="D295" s="52" t="s">
        <v>616</v>
      </c>
      <c r="E295" s="52">
        <v>74</v>
      </c>
    </row>
    <row r="296" spans="1:5" ht="15" thickBot="1" x14ac:dyDescent="0.4">
      <c r="A296" s="51" t="s">
        <v>639</v>
      </c>
      <c r="B296" s="42" t="s">
        <v>8</v>
      </c>
      <c r="C296" s="43" t="s">
        <v>9</v>
      </c>
      <c r="D296" s="52" t="s">
        <v>585</v>
      </c>
      <c r="E296" s="52">
        <v>186</v>
      </c>
    </row>
    <row r="297" spans="1:5" ht="15" thickBot="1" x14ac:dyDescent="0.4">
      <c r="A297" s="51" t="s">
        <v>640</v>
      </c>
      <c r="B297" s="42" t="s">
        <v>8</v>
      </c>
      <c r="C297" s="43" t="s">
        <v>9</v>
      </c>
      <c r="D297" s="52" t="s">
        <v>573</v>
      </c>
      <c r="E297" s="52">
        <v>90</v>
      </c>
    </row>
    <row r="298" spans="1:5" ht="15" thickBot="1" x14ac:dyDescent="0.4">
      <c r="A298" s="49" t="s">
        <v>641</v>
      </c>
      <c r="B298" s="37" t="s">
        <v>10</v>
      </c>
      <c r="C298" s="38" t="s">
        <v>9</v>
      </c>
      <c r="D298" s="50" t="s">
        <v>642</v>
      </c>
      <c r="E298" s="50">
        <v>43</v>
      </c>
    </row>
    <row r="299" spans="1:5" ht="15" thickBot="1" x14ac:dyDescent="0.4">
      <c r="A299" s="51" t="s">
        <v>643</v>
      </c>
      <c r="B299" s="37" t="s">
        <v>10</v>
      </c>
      <c r="C299" s="38" t="s">
        <v>9</v>
      </c>
      <c r="D299" s="52" t="s">
        <v>644</v>
      </c>
      <c r="E299" s="52">
        <v>58</v>
      </c>
    </row>
    <row r="300" spans="1:5" ht="15" thickBot="1" x14ac:dyDescent="0.4">
      <c r="A300" s="51" t="s">
        <v>645</v>
      </c>
      <c r="B300" s="37" t="s">
        <v>10</v>
      </c>
      <c r="C300" s="38" t="s">
        <v>9</v>
      </c>
      <c r="D300" s="52" t="s">
        <v>646</v>
      </c>
      <c r="E300" s="52">
        <v>72</v>
      </c>
    </row>
    <row r="301" spans="1:5" ht="15" thickBot="1" x14ac:dyDescent="0.4">
      <c r="A301" s="51" t="s">
        <v>647</v>
      </c>
      <c r="B301" s="37" t="s">
        <v>10</v>
      </c>
      <c r="C301" s="38" t="s">
        <v>9</v>
      </c>
      <c r="D301" s="52" t="s">
        <v>648</v>
      </c>
      <c r="E301" s="52">
        <v>803</v>
      </c>
    </row>
    <row r="302" spans="1:5" ht="15" thickBot="1" x14ac:dyDescent="0.4">
      <c r="A302" s="51" t="s">
        <v>649</v>
      </c>
      <c r="B302" s="37" t="s">
        <v>10</v>
      </c>
      <c r="C302" s="38" t="s">
        <v>9</v>
      </c>
      <c r="D302" s="52" t="s">
        <v>650</v>
      </c>
      <c r="E302" s="52">
        <v>44</v>
      </c>
    </row>
    <row r="303" spans="1:5" ht="15" thickBot="1" x14ac:dyDescent="0.4">
      <c r="A303" s="51" t="s">
        <v>651</v>
      </c>
      <c r="B303" s="37" t="s">
        <v>10</v>
      </c>
      <c r="C303" s="38" t="s">
        <v>9</v>
      </c>
      <c r="D303" s="52" t="s">
        <v>652</v>
      </c>
      <c r="E303" s="52">
        <v>107</v>
      </c>
    </row>
    <row r="304" spans="1:5" ht="15" thickBot="1" x14ac:dyDescent="0.4">
      <c r="A304" s="51" t="s">
        <v>653</v>
      </c>
      <c r="B304" s="37" t="s">
        <v>10</v>
      </c>
      <c r="C304" s="38" t="s">
        <v>9</v>
      </c>
      <c r="D304" s="52" t="s">
        <v>654</v>
      </c>
      <c r="E304" s="52">
        <v>59</v>
      </c>
    </row>
    <row r="305" spans="1:5" ht="15" thickBot="1" x14ac:dyDescent="0.4">
      <c r="A305" s="51" t="s">
        <v>655</v>
      </c>
      <c r="B305" s="37" t="s">
        <v>10</v>
      </c>
      <c r="C305" s="38" t="s">
        <v>9</v>
      </c>
      <c r="D305" s="52" t="s">
        <v>656</v>
      </c>
      <c r="E305" s="52">
        <v>113</v>
      </c>
    </row>
    <row r="306" spans="1:5" ht="15" thickBot="1" x14ac:dyDescent="0.4">
      <c r="A306" s="51" t="s">
        <v>657</v>
      </c>
      <c r="B306" s="37" t="s">
        <v>10</v>
      </c>
      <c r="C306" s="38" t="s">
        <v>9</v>
      </c>
      <c r="D306" s="52" t="s">
        <v>658</v>
      </c>
      <c r="E306" s="52">
        <v>45</v>
      </c>
    </row>
    <row r="307" spans="1:5" ht="15" thickBot="1" x14ac:dyDescent="0.4">
      <c r="A307" s="51" t="s">
        <v>659</v>
      </c>
      <c r="B307" s="37" t="s">
        <v>10</v>
      </c>
      <c r="C307" s="38" t="s">
        <v>9</v>
      </c>
      <c r="D307" s="52" t="s">
        <v>660</v>
      </c>
      <c r="E307" s="52">
        <v>94</v>
      </c>
    </row>
    <row r="308" spans="1:5" ht="15" thickBot="1" x14ac:dyDescent="0.4">
      <c r="A308" s="51" t="s">
        <v>661</v>
      </c>
      <c r="B308" s="37" t="s">
        <v>10</v>
      </c>
      <c r="C308" s="38" t="s">
        <v>9</v>
      </c>
      <c r="D308" s="52" t="s">
        <v>662</v>
      </c>
      <c r="E308" s="52">
        <v>85</v>
      </c>
    </row>
    <row r="309" spans="1:5" ht="15" thickBot="1" x14ac:dyDescent="0.4">
      <c r="A309" s="51" t="s">
        <v>663</v>
      </c>
      <c r="B309" s="37" t="s">
        <v>10</v>
      </c>
      <c r="C309" s="38" t="s">
        <v>9</v>
      </c>
      <c r="D309" s="52" t="s">
        <v>664</v>
      </c>
      <c r="E309" s="52">
        <v>57</v>
      </c>
    </row>
    <row r="310" spans="1:5" ht="15" thickBot="1" x14ac:dyDescent="0.4">
      <c r="A310" s="51" t="s">
        <v>665</v>
      </c>
      <c r="B310" s="37" t="s">
        <v>10</v>
      </c>
      <c r="C310" s="38" t="s">
        <v>9</v>
      </c>
      <c r="D310" s="52" t="s">
        <v>666</v>
      </c>
      <c r="E310" s="52">
        <v>69</v>
      </c>
    </row>
    <row r="311" spans="1:5" ht="15" thickBot="1" x14ac:dyDescent="0.4">
      <c r="A311" s="51" t="s">
        <v>667</v>
      </c>
      <c r="B311" s="37" t="s">
        <v>10</v>
      </c>
      <c r="C311" s="38" t="s">
        <v>9</v>
      </c>
      <c r="D311" s="52" t="s">
        <v>668</v>
      </c>
      <c r="E311" s="52">
        <v>80</v>
      </c>
    </row>
    <row r="312" spans="1:5" ht="15" thickBot="1" x14ac:dyDescent="0.4">
      <c r="A312" s="51" t="s">
        <v>669</v>
      </c>
      <c r="B312" s="37" t="s">
        <v>10</v>
      </c>
      <c r="C312" s="38" t="s">
        <v>9</v>
      </c>
      <c r="D312" s="52" t="s">
        <v>670</v>
      </c>
      <c r="E312" s="52">
        <v>86</v>
      </c>
    </row>
    <row r="313" spans="1:5" ht="15" thickBot="1" x14ac:dyDescent="0.4">
      <c r="A313" s="51" t="s">
        <v>671</v>
      </c>
      <c r="B313" s="37" t="s">
        <v>10</v>
      </c>
      <c r="C313" s="38" t="s">
        <v>9</v>
      </c>
      <c r="D313" s="52" t="s">
        <v>672</v>
      </c>
      <c r="E313" s="52">
        <v>109</v>
      </c>
    </row>
    <row r="314" spans="1:5" ht="15" thickBot="1" x14ac:dyDescent="0.4">
      <c r="A314" s="51" t="s">
        <v>673</v>
      </c>
      <c r="B314" s="37" t="s">
        <v>10</v>
      </c>
      <c r="C314" s="38" t="s">
        <v>9</v>
      </c>
      <c r="D314" s="52" t="s">
        <v>674</v>
      </c>
      <c r="E314" s="52">
        <v>110</v>
      </c>
    </row>
    <row r="315" spans="1:5" ht="15" thickBot="1" x14ac:dyDescent="0.4">
      <c r="A315" s="51" t="s">
        <v>675</v>
      </c>
      <c r="B315" s="37" t="s">
        <v>10</v>
      </c>
      <c r="C315" s="38" t="s">
        <v>9</v>
      </c>
      <c r="D315" s="52" t="s">
        <v>676</v>
      </c>
      <c r="E315" s="52">
        <v>68</v>
      </c>
    </row>
    <row r="316" spans="1:5" ht="15" thickBot="1" x14ac:dyDescent="0.4">
      <c r="A316" s="51" t="s">
        <v>677</v>
      </c>
      <c r="B316" s="37" t="s">
        <v>10</v>
      </c>
      <c r="C316" s="38" t="s">
        <v>9</v>
      </c>
      <c r="D316" s="52" t="s">
        <v>678</v>
      </c>
      <c r="E316" s="52">
        <v>70</v>
      </c>
    </row>
    <row r="317" spans="1:5" ht="15" thickBot="1" x14ac:dyDescent="0.4">
      <c r="A317" s="51" t="s">
        <v>679</v>
      </c>
      <c r="B317" s="37" t="s">
        <v>10</v>
      </c>
      <c r="C317" s="38" t="s">
        <v>9</v>
      </c>
      <c r="D317" s="52" t="s">
        <v>680</v>
      </c>
      <c r="E317" s="52">
        <v>140</v>
      </c>
    </row>
    <row r="318" spans="1:5" ht="15" thickBot="1" x14ac:dyDescent="0.4">
      <c r="A318" s="51" t="s">
        <v>681</v>
      </c>
      <c r="B318" s="37" t="s">
        <v>10</v>
      </c>
      <c r="C318" s="38" t="s">
        <v>9</v>
      </c>
      <c r="D318" s="52" t="s">
        <v>682</v>
      </c>
      <c r="E318" s="52">
        <v>96</v>
      </c>
    </row>
    <row r="319" spans="1:5" ht="15" thickBot="1" x14ac:dyDescent="0.4">
      <c r="A319" s="51" t="s">
        <v>683</v>
      </c>
      <c r="B319" s="37" t="s">
        <v>10</v>
      </c>
      <c r="C319" s="38" t="s">
        <v>9</v>
      </c>
      <c r="D319" s="52" t="s">
        <v>684</v>
      </c>
      <c r="E319" s="52">
        <v>52</v>
      </c>
    </row>
    <row r="320" spans="1:5" ht="15" thickBot="1" x14ac:dyDescent="0.4">
      <c r="A320" s="51" t="s">
        <v>685</v>
      </c>
      <c r="B320" s="37" t="s">
        <v>10</v>
      </c>
      <c r="C320" s="38" t="s">
        <v>9</v>
      </c>
      <c r="D320" s="52" t="s">
        <v>686</v>
      </c>
      <c r="E320" s="52">
        <v>189</v>
      </c>
    </row>
    <row r="321" spans="1:5" ht="15" thickBot="1" x14ac:dyDescent="0.4">
      <c r="A321" s="51" t="s">
        <v>687</v>
      </c>
      <c r="B321" s="37" t="s">
        <v>10</v>
      </c>
      <c r="C321" s="38" t="s">
        <v>9</v>
      </c>
      <c r="D321" s="52" t="s">
        <v>688</v>
      </c>
      <c r="E321" s="52">
        <v>191</v>
      </c>
    </row>
    <row r="322" spans="1:5" ht="15" thickBot="1" x14ac:dyDescent="0.4">
      <c r="A322" s="51" t="s">
        <v>689</v>
      </c>
      <c r="B322" s="37" t="s">
        <v>10</v>
      </c>
      <c r="C322" s="38" t="s">
        <v>9</v>
      </c>
      <c r="D322" s="52" t="s">
        <v>690</v>
      </c>
      <c r="E322" s="52">
        <v>192</v>
      </c>
    </row>
    <row r="323" spans="1:5" ht="15" thickBot="1" x14ac:dyDescent="0.4">
      <c r="A323" s="51" t="s">
        <v>691</v>
      </c>
      <c r="B323" s="37" t="s">
        <v>10</v>
      </c>
      <c r="C323" s="38" t="s">
        <v>9</v>
      </c>
      <c r="D323" s="52" t="s">
        <v>692</v>
      </c>
      <c r="E323" s="52">
        <v>196</v>
      </c>
    </row>
    <row r="324" spans="1:5" ht="15" thickBot="1" x14ac:dyDescent="0.4">
      <c r="A324" s="51" t="s">
        <v>693</v>
      </c>
      <c r="B324" s="37" t="s">
        <v>10</v>
      </c>
      <c r="C324" s="38" t="s">
        <v>9</v>
      </c>
      <c r="D324" s="52" t="s">
        <v>694</v>
      </c>
      <c r="E324" s="52">
        <v>201</v>
      </c>
    </row>
    <row r="325" spans="1:5" ht="15" thickBot="1" x14ac:dyDescent="0.4">
      <c r="A325" s="51" t="s">
        <v>695</v>
      </c>
      <c r="B325" s="37" t="s">
        <v>10</v>
      </c>
      <c r="C325" s="38" t="s">
        <v>9</v>
      </c>
      <c r="D325" s="52" t="s">
        <v>696</v>
      </c>
      <c r="E325" s="52">
        <v>202</v>
      </c>
    </row>
    <row r="326" spans="1:5" x14ac:dyDescent="0.35">
      <c r="A326" s="2" t="s">
        <v>141</v>
      </c>
      <c r="B326" s="37" t="s">
        <v>10</v>
      </c>
      <c r="C326" s="38" t="s">
        <v>9</v>
      </c>
      <c r="D326" s="2" t="s">
        <v>142</v>
      </c>
      <c r="E326" s="39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0" t="s">
        <v>83</v>
      </c>
    </row>
    <row r="25" spans="1:1" x14ac:dyDescent="0.35">
      <c r="A25" s="20" t="s">
        <v>82</v>
      </c>
    </row>
    <row r="26" spans="1:1" x14ac:dyDescent="0.35">
      <c r="A26" s="26" t="s">
        <v>123</v>
      </c>
    </row>
    <row r="27" spans="1:1" x14ac:dyDescent="0.35">
      <c r="A27" s="26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2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C20" sqref="C2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28" t="s">
        <v>90</v>
      </c>
      <c r="L1" s="29" t="s">
        <v>135</v>
      </c>
      <c r="M1" s="30" t="s">
        <v>137</v>
      </c>
    </row>
    <row r="2" spans="1:13" ht="15" thickBot="1" x14ac:dyDescent="0.4">
      <c r="L2" s="31" t="s">
        <v>136</v>
      </c>
      <c r="M2" s="32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28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4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28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19"/>
      <c r="B36" s="20"/>
      <c r="C36" s="20"/>
    </row>
    <row r="38" spans="1:4" x14ac:dyDescent="0.35">
      <c r="A38" s="28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7" t="s">
        <v>33</v>
      </c>
      <c r="B42" s="18" t="s">
        <v>81</v>
      </c>
    </row>
    <row r="43" spans="1:4" x14ac:dyDescent="0.35">
      <c r="A43" s="11" t="s">
        <v>37</v>
      </c>
      <c r="B43" s="13" t="s">
        <v>83</v>
      </c>
    </row>
    <row r="44" spans="1:4" x14ac:dyDescent="0.35">
      <c r="A44" s="12" t="s">
        <v>38</v>
      </c>
      <c r="B44" s="13" t="s">
        <v>83</v>
      </c>
    </row>
    <row r="45" spans="1:4" x14ac:dyDescent="0.35">
      <c r="A45" s="12" t="s">
        <v>8</v>
      </c>
      <c r="B45" s="13" t="s">
        <v>83</v>
      </c>
    </row>
    <row r="46" spans="1:4" x14ac:dyDescent="0.35">
      <c r="A46" s="12" t="s">
        <v>39</v>
      </c>
      <c r="B46" s="13" t="s">
        <v>82</v>
      </c>
    </row>
    <row r="47" spans="1:4" x14ac:dyDescent="0.35">
      <c r="A47" s="12" t="s">
        <v>40</v>
      </c>
      <c r="B47" s="13" t="s">
        <v>83</v>
      </c>
    </row>
    <row r="48" spans="1:4" x14ac:dyDescent="0.35">
      <c r="A48" s="12" t="s">
        <v>41</v>
      </c>
      <c r="B48" s="13" t="s">
        <v>83</v>
      </c>
    </row>
    <row r="49" spans="1:2" x14ac:dyDescent="0.35">
      <c r="A49" s="12" t="s">
        <v>3</v>
      </c>
      <c r="B49" s="14" t="s">
        <v>123</v>
      </c>
    </row>
    <row r="50" spans="1:2" x14ac:dyDescent="0.35">
      <c r="A50" s="12" t="s">
        <v>42</v>
      </c>
      <c r="B50" s="14" t="s">
        <v>84</v>
      </c>
    </row>
    <row r="51" spans="1:2" x14ac:dyDescent="0.35">
      <c r="A51" s="12" t="s">
        <v>86</v>
      </c>
      <c r="B51" s="14" t="s">
        <v>84</v>
      </c>
    </row>
    <row r="52" spans="1:2" x14ac:dyDescent="0.35">
      <c r="A52" s="12" t="s">
        <v>10</v>
      </c>
      <c r="B52" s="14" t="s">
        <v>84</v>
      </c>
    </row>
    <row r="53" spans="1:2" ht="15" thickBot="1" x14ac:dyDescent="0.4">
      <c r="A53" s="15" t="s">
        <v>87</v>
      </c>
      <c r="B53" s="16" t="s">
        <v>84</v>
      </c>
    </row>
    <row r="55" spans="1:2" x14ac:dyDescent="0.35">
      <c r="A55" s="33" t="s">
        <v>138</v>
      </c>
      <c r="B55" s="34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24" sqref="F24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19</v>
      </c>
      <c r="B1" s="103" t="s">
        <v>697</v>
      </c>
      <c r="C1" s="104"/>
      <c r="D1" s="104"/>
      <c r="E1" s="104"/>
      <c r="F1" s="105"/>
    </row>
    <row r="2" spans="1:10" x14ac:dyDescent="0.35">
      <c r="A2" s="6" t="s">
        <v>134</v>
      </c>
      <c r="B2" s="103" t="s">
        <v>698</v>
      </c>
      <c r="C2" s="104"/>
      <c r="D2" s="104"/>
      <c r="E2" s="104"/>
      <c r="F2" s="105"/>
    </row>
    <row r="3" spans="1:10" x14ac:dyDescent="0.35">
      <c r="A3" s="6" t="s">
        <v>20</v>
      </c>
      <c r="B3" s="103" t="s">
        <v>699</v>
      </c>
      <c r="C3" s="104"/>
      <c r="D3" s="104"/>
      <c r="E3" s="104"/>
      <c r="F3" s="105"/>
    </row>
    <row r="5" spans="1:10" x14ac:dyDescent="0.35">
      <c r="A5" s="6" t="s">
        <v>21</v>
      </c>
      <c r="B5" s="103"/>
      <c r="C5" s="104"/>
      <c r="D5" s="104"/>
      <c r="E5" s="104"/>
      <c r="F5" s="104"/>
      <c r="G5" s="104"/>
      <c r="H5" s="104"/>
      <c r="I5" s="104"/>
      <c r="J5" s="105"/>
    </row>
    <row r="6" spans="1:10" x14ac:dyDescent="0.35">
      <c r="A6" s="6" t="s">
        <v>22</v>
      </c>
      <c r="B6" s="103" t="s">
        <v>700</v>
      </c>
      <c r="C6" s="104"/>
      <c r="D6" s="105"/>
      <c r="E6" s="6" t="s">
        <v>23</v>
      </c>
      <c r="F6" s="103">
        <v>450</v>
      </c>
      <c r="G6" s="104"/>
      <c r="H6" s="104"/>
      <c r="I6" s="104"/>
      <c r="J6" s="105"/>
    </row>
    <row r="7" spans="1:10" x14ac:dyDescent="0.35">
      <c r="A7" s="8" t="s">
        <v>24</v>
      </c>
      <c r="B7" s="103" t="s">
        <v>701</v>
      </c>
      <c r="C7" s="104"/>
      <c r="D7" s="105"/>
      <c r="E7" s="6" t="s">
        <v>143</v>
      </c>
      <c r="F7" s="103" t="s">
        <v>702</v>
      </c>
      <c r="G7" s="105"/>
      <c r="H7" s="6" t="s">
        <v>25</v>
      </c>
      <c r="I7" s="103" t="s">
        <v>703</v>
      </c>
      <c r="J7" s="105"/>
    </row>
    <row r="8" spans="1:10" x14ac:dyDescent="0.35">
      <c r="A8" s="6" t="s">
        <v>26</v>
      </c>
      <c r="B8" s="21">
        <v>6956287</v>
      </c>
    </row>
    <row r="9" spans="1:10" x14ac:dyDescent="0.35">
      <c r="A9" s="6" t="s">
        <v>27</v>
      </c>
      <c r="B9" s="21">
        <v>315065</v>
      </c>
    </row>
    <row r="10" spans="1:10" x14ac:dyDescent="0.35">
      <c r="A10" s="6" t="s">
        <v>28</v>
      </c>
      <c r="B10" s="27" t="s">
        <v>133</v>
      </c>
    </row>
    <row r="11" spans="1:10" x14ac:dyDescent="0.35">
      <c r="A11" s="6" t="s">
        <v>29</v>
      </c>
      <c r="B11" s="21"/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3" t="s">
        <v>88</v>
      </c>
      <c r="B27" s="7" t="s">
        <v>89</v>
      </c>
      <c r="C27" s="22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49"/>
  <sheetViews>
    <sheetView showGridLines="0" tabSelected="1" zoomScale="85" zoomScaleNormal="85" workbookViewId="0">
      <selection activeCell="I29" sqref="I29"/>
    </sheetView>
  </sheetViews>
  <sheetFormatPr baseColWidth="10" defaultColWidth="11.54296875" defaultRowHeight="14.5" x14ac:dyDescent="0.35"/>
  <cols>
    <col min="1" max="1" width="15" style="25" bestFit="1" customWidth="1"/>
    <col min="2" max="2" width="11.453125" style="25" customWidth="1"/>
    <col min="3" max="3" width="35" style="25" customWidth="1"/>
    <col min="4" max="4" width="18.7265625" style="25" customWidth="1"/>
    <col min="5" max="5" width="13.81640625" style="57" customWidth="1"/>
    <col min="6" max="6" width="19.26953125" style="57" customWidth="1"/>
    <col min="7" max="7" width="11.54296875" style="25" customWidth="1"/>
    <col min="8" max="8" width="28.26953125" style="25" customWidth="1"/>
    <col min="9" max="9" width="11.81640625" style="25" customWidth="1"/>
    <col min="10" max="10" width="15.1796875" style="25" customWidth="1"/>
    <col min="11" max="13" width="15.54296875" style="25" customWidth="1"/>
    <col min="14" max="15" width="14.81640625" style="57" customWidth="1"/>
    <col min="16" max="16" width="11.54296875" style="57"/>
    <col min="17" max="17" width="13.81640625" style="57" customWidth="1"/>
    <col min="18" max="18" width="11.54296875" style="57"/>
  </cols>
  <sheetData>
    <row r="1" spans="1:19" ht="15" thickBot="1" x14ac:dyDescent="0.4">
      <c r="A1" s="107" t="s">
        <v>110</v>
      </c>
      <c r="B1" s="108"/>
      <c r="C1" s="108"/>
      <c r="D1" s="108"/>
      <c r="E1" s="108"/>
      <c r="F1" s="108"/>
      <c r="G1" s="108"/>
      <c r="H1" s="108"/>
      <c r="I1" s="109"/>
      <c r="J1" s="107" t="s">
        <v>115</v>
      </c>
      <c r="K1" s="109"/>
      <c r="L1" s="107" t="s">
        <v>77</v>
      </c>
      <c r="M1" s="110"/>
      <c r="N1" s="108"/>
      <c r="O1" s="108"/>
      <c r="P1" s="111"/>
      <c r="Q1" s="56" t="s">
        <v>79</v>
      </c>
      <c r="S1" s="58"/>
    </row>
    <row r="2" spans="1:19" s="67" customFormat="1" ht="78" customHeight="1" thickBot="1" x14ac:dyDescent="0.4">
      <c r="A2" s="59" t="s">
        <v>44</v>
      </c>
      <c r="B2" s="60" t="s">
        <v>43</v>
      </c>
      <c r="C2" s="60" t="s">
        <v>13</v>
      </c>
      <c r="D2" s="60" t="s">
        <v>12</v>
      </c>
      <c r="E2" s="60" t="s">
        <v>11</v>
      </c>
      <c r="F2" s="60" t="s">
        <v>15</v>
      </c>
      <c r="G2" s="61" t="s">
        <v>14</v>
      </c>
      <c r="H2" s="62" t="s">
        <v>131</v>
      </c>
      <c r="I2" s="62" t="s">
        <v>116</v>
      </c>
      <c r="J2" s="62" t="s">
        <v>113</v>
      </c>
      <c r="K2" s="62" t="s">
        <v>114</v>
      </c>
      <c r="L2" s="63" t="s">
        <v>124</v>
      </c>
      <c r="M2" s="64" t="s">
        <v>126</v>
      </c>
      <c r="N2" s="60" t="s">
        <v>44</v>
      </c>
      <c r="O2" s="65" t="s">
        <v>127</v>
      </c>
      <c r="P2" s="61" t="s">
        <v>125</v>
      </c>
      <c r="Q2" s="61" t="s">
        <v>78</v>
      </c>
      <c r="R2" s="66"/>
    </row>
    <row r="3" spans="1:19" ht="15" thickBot="1" x14ac:dyDescent="0.4">
      <c r="A3" s="55" t="s">
        <v>704</v>
      </c>
      <c r="B3" s="68" t="s">
        <v>242</v>
      </c>
      <c r="C3" s="69" t="s">
        <v>242</v>
      </c>
      <c r="D3" s="69" t="s">
        <v>3</v>
      </c>
      <c r="E3" s="69" t="str">
        <f>+VLOOKUP(C3,[1]Hoja2!$A$1:$E$326,3,0)</f>
        <v>Samplers</v>
      </c>
      <c r="F3" s="70" t="str">
        <f>+VLOOKUP(C3,[1]Hoja2!$A$1:$E$326,4,0)</f>
        <v xml:space="preserve">RFPS-1087-062 </v>
      </c>
      <c r="G3" s="71">
        <f>+VLOOKUP(C3,[1]Hoja2!$A$1:$E$326,5,0)</f>
        <v>62</v>
      </c>
      <c r="H3" s="98" t="s">
        <v>706</v>
      </c>
      <c r="I3" s="72"/>
      <c r="J3" s="71"/>
      <c r="K3" s="71"/>
      <c r="L3" s="71"/>
      <c r="M3" s="71"/>
      <c r="N3" s="73"/>
      <c r="O3" s="91"/>
      <c r="P3" s="74"/>
      <c r="Q3" s="91"/>
    </row>
    <row r="4" spans="1:19" x14ac:dyDescent="0.35">
      <c r="A4" s="57"/>
      <c r="B4" s="57"/>
      <c r="C4" s="57"/>
      <c r="D4" s="75"/>
      <c r="E4" s="75"/>
      <c r="F4" s="75"/>
      <c r="G4" s="75"/>
      <c r="H4" s="75"/>
      <c r="I4" s="75"/>
      <c r="J4" s="57"/>
      <c r="K4" s="57"/>
      <c r="L4" s="57"/>
      <c r="M4" s="57"/>
    </row>
    <row r="5" spans="1:19" ht="15" thickBot="1" x14ac:dyDescent="0.4">
      <c r="A5" s="57"/>
      <c r="B5" s="57"/>
      <c r="C5" s="57"/>
      <c r="D5" s="75"/>
      <c r="E5" s="75"/>
      <c r="F5" s="75"/>
      <c r="G5" s="75"/>
      <c r="H5" s="75"/>
      <c r="I5" s="75"/>
      <c r="J5" s="57"/>
      <c r="K5" s="57"/>
      <c r="L5" s="57"/>
      <c r="M5" s="57"/>
    </row>
    <row r="6" spans="1:19" ht="20.5" thickBot="1" x14ac:dyDescent="0.45">
      <c r="A6" s="112" t="s">
        <v>120</v>
      </c>
      <c r="B6" s="113"/>
      <c r="C6" s="113"/>
      <c r="D6" s="114"/>
      <c r="F6" s="112" t="s">
        <v>121</v>
      </c>
      <c r="G6" s="113"/>
      <c r="H6" s="113"/>
      <c r="I6" s="114"/>
      <c r="J6" s="57"/>
      <c r="K6" s="76"/>
      <c r="L6" s="76"/>
      <c r="M6" s="76"/>
      <c r="Q6" s="106"/>
      <c r="R6" s="106"/>
    </row>
    <row r="7" spans="1:19" ht="64.5" customHeight="1" thickBot="1" x14ac:dyDescent="0.4">
      <c r="A7" s="77" t="s">
        <v>117</v>
      </c>
      <c r="B7" s="78" t="s">
        <v>118</v>
      </c>
      <c r="C7" s="78" t="s">
        <v>119</v>
      </c>
      <c r="D7" s="79" t="s">
        <v>128</v>
      </c>
      <c r="F7" s="80" t="s">
        <v>122</v>
      </c>
      <c r="G7" s="79" t="s">
        <v>118</v>
      </c>
      <c r="H7" s="79" t="s">
        <v>119</v>
      </c>
      <c r="I7" s="78" t="s">
        <v>705</v>
      </c>
      <c r="Q7" s="81"/>
      <c r="R7" s="81"/>
    </row>
    <row r="8" spans="1:19" x14ac:dyDescent="0.35">
      <c r="A8" s="82"/>
      <c r="B8" s="82"/>
      <c r="C8" s="83"/>
      <c r="D8" s="84"/>
      <c r="F8" s="115">
        <v>45292</v>
      </c>
      <c r="G8" s="116"/>
      <c r="H8" s="116">
        <v>29.480897833253767</v>
      </c>
      <c r="I8" s="117"/>
      <c r="K8" s="92"/>
      <c r="L8" s="93"/>
      <c r="M8" s="94"/>
      <c r="Q8" s="85"/>
      <c r="R8" s="25"/>
    </row>
    <row r="9" spans="1:19" x14ac:dyDescent="0.35">
      <c r="A9" s="86"/>
      <c r="B9" s="86"/>
      <c r="C9" s="87"/>
      <c r="D9" s="88"/>
      <c r="F9" s="118">
        <v>45295</v>
      </c>
      <c r="G9" s="119"/>
      <c r="H9" s="119">
        <v>27.220818000709404</v>
      </c>
      <c r="I9" s="120"/>
      <c r="K9" s="92"/>
      <c r="L9" s="93"/>
      <c r="M9" s="94"/>
      <c r="Q9" s="85"/>
      <c r="R9" s="25"/>
    </row>
    <row r="10" spans="1:19" x14ac:dyDescent="0.35">
      <c r="A10" s="86"/>
      <c r="B10" s="86"/>
      <c r="C10" s="87"/>
      <c r="D10" s="88"/>
      <c r="F10" s="118">
        <v>45298</v>
      </c>
      <c r="G10" s="119"/>
      <c r="H10" s="119">
        <v>41.271324049721819</v>
      </c>
      <c r="I10" s="120"/>
      <c r="K10" s="92"/>
      <c r="L10" s="93"/>
      <c r="M10" s="94"/>
      <c r="Q10" s="85"/>
      <c r="R10" s="25"/>
    </row>
    <row r="11" spans="1:19" x14ac:dyDescent="0.35">
      <c r="A11" s="86"/>
      <c r="B11" s="86"/>
      <c r="C11" s="87"/>
      <c r="D11" s="88"/>
      <c r="F11" s="118">
        <v>45301</v>
      </c>
      <c r="G11" s="119"/>
      <c r="H11" s="119">
        <v>46.234531766884579</v>
      </c>
      <c r="I11" s="119"/>
      <c r="K11" s="92"/>
      <c r="L11" s="93"/>
      <c r="M11" s="94"/>
      <c r="Q11" s="85"/>
      <c r="R11" s="25"/>
    </row>
    <row r="12" spans="1:19" x14ac:dyDescent="0.35">
      <c r="A12" s="86"/>
      <c r="B12" s="86"/>
      <c r="C12" s="87"/>
      <c r="D12" s="88"/>
      <c r="F12" s="118">
        <v>45304</v>
      </c>
      <c r="G12" s="119"/>
      <c r="H12" s="119">
        <v>48.600430801503734</v>
      </c>
      <c r="I12" s="120"/>
      <c r="K12" s="92"/>
      <c r="L12" s="93"/>
      <c r="M12" s="94"/>
      <c r="Q12" s="85"/>
      <c r="R12" s="25"/>
    </row>
    <row r="13" spans="1:19" x14ac:dyDescent="0.35">
      <c r="A13" s="86"/>
      <c r="B13" s="86"/>
      <c r="C13" s="87"/>
      <c r="D13" s="88"/>
      <c r="F13" s="118">
        <v>45307</v>
      </c>
      <c r="G13" s="119"/>
      <c r="H13" s="119">
        <v>41.948565037938252</v>
      </c>
      <c r="I13" s="120"/>
      <c r="K13" s="92"/>
      <c r="L13" s="93"/>
      <c r="M13" s="94"/>
      <c r="Q13" s="85"/>
      <c r="R13" s="25"/>
    </row>
    <row r="14" spans="1:19" x14ac:dyDescent="0.35">
      <c r="A14" s="86"/>
      <c r="B14" s="86"/>
      <c r="C14" s="87"/>
      <c r="D14" s="88"/>
      <c r="F14" s="118">
        <v>45310</v>
      </c>
      <c r="G14" s="119"/>
      <c r="H14" s="119">
        <v>44.257570351649512</v>
      </c>
      <c r="I14" s="120"/>
      <c r="K14" s="92"/>
      <c r="L14" s="93"/>
      <c r="M14" s="94"/>
      <c r="Q14" s="85"/>
      <c r="R14" s="25"/>
    </row>
    <row r="15" spans="1:19" x14ac:dyDescent="0.35">
      <c r="A15" s="86"/>
      <c r="B15" s="86"/>
      <c r="C15" s="87"/>
      <c r="D15" s="88"/>
      <c r="F15" s="118">
        <v>45313</v>
      </c>
      <c r="G15" s="121"/>
      <c r="H15" s="121">
        <v>39.948180700482588</v>
      </c>
      <c r="I15" s="120"/>
      <c r="K15" s="92"/>
      <c r="L15" s="95"/>
      <c r="M15" s="94"/>
      <c r="Q15" s="85"/>
      <c r="R15" s="25"/>
    </row>
    <row r="16" spans="1:19" x14ac:dyDescent="0.35">
      <c r="A16" s="86"/>
      <c r="B16" s="86"/>
      <c r="C16" s="87"/>
      <c r="D16" s="88"/>
      <c r="F16" s="118">
        <v>45316</v>
      </c>
      <c r="G16" s="121"/>
      <c r="H16" s="121">
        <v>29.094938607727531</v>
      </c>
      <c r="I16" s="120"/>
      <c r="K16" s="92"/>
      <c r="L16" s="95"/>
      <c r="M16" s="94"/>
      <c r="Q16" s="85"/>
      <c r="R16" s="25"/>
    </row>
    <row r="17" spans="1:18" x14ac:dyDescent="0.35">
      <c r="A17" s="86"/>
      <c r="B17" s="86"/>
      <c r="C17" s="87"/>
      <c r="D17" s="88"/>
      <c r="F17" s="118">
        <v>45319</v>
      </c>
      <c r="G17" s="121"/>
      <c r="H17" s="121">
        <v>28.179397657569154</v>
      </c>
      <c r="I17" s="120"/>
      <c r="K17" s="92"/>
      <c r="L17" s="95"/>
      <c r="M17" s="94"/>
      <c r="Q17" s="85"/>
      <c r="R17" s="25"/>
    </row>
    <row r="18" spans="1:18" x14ac:dyDescent="0.35">
      <c r="A18" s="86"/>
      <c r="B18" s="86"/>
      <c r="C18" s="87"/>
      <c r="D18" s="88"/>
      <c r="F18" s="118">
        <v>45322</v>
      </c>
      <c r="G18" s="121"/>
      <c r="H18" s="121">
        <v>24.997328225615622</v>
      </c>
      <c r="I18" s="120"/>
      <c r="K18" s="92"/>
      <c r="L18" s="95"/>
      <c r="M18" s="94"/>
      <c r="Q18" s="85"/>
      <c r="R18" s="25"/>
    </row>
    <row r="19" spans="1:18" x14ac:dyDescent="0.35">
      <c r="A19" s="86"/>
      <c r="B19" s="86"/>
      <c r="C19" s="87"/>
      <c r="D19" s="88"/>
      <c r="F19" s="122">
        <v>45325</v>
      </c>
      <c r="G19" s="123"/>
      <c r="H19" s="124">
        <v>26.766378556257777</v>
      </c>
      <c r="I19" s="120"/>
      <c r="K19" s="92"/>
      <c r="L19" s="93"/>
      <c r="M19" s="94"/>
      <c r="Q19" s="85"/>
      <c r="R19" s="25"/>
    </row>
    <row r="20" spans="1:18" x14ac:dyDescent="0.35">
      <c r="A20" s="86"/>
      <c r="B20" s="86"/>
      <c r="C20" s="87"/>
      <c r="D20" s="88"/>
      <c r="F20" s="122">
        <v>45328</v>
      </c>
      <c r="G20" s="124"/>
      <c r="H20" s="124">
        <v>37.356594623507434</v>
      </c>
      <c r="I20" s="120"/>
      <c r="K20" s="92"/>
      <c r="L20" s="93"/>
      <c r="M20" s="94"/>
      <c r="Q20" s="85"/>
      <c r="R20" s="25"/>
    </row>
    <row r="21" spans="1:18" x14ac:dyDescent="0.35">
      <c r="A21" s="86"/>
      <c r="B21" s="86"/>
      <c r="C21" s="87"/>
      <c r="D21" s="88"/>
      <c r="F21" s="122">
        <v>45331</v>
      </c>
      <c r="G21" s="124"/>
      <c r="H21" s="124">
        <v>42.174656388481111</v>
      </c>
      <c r="I21" s="120"/>
      <c r="K21" s="92"/>
      <c r="L21" s="93"/>
      <c r="M21" s="94"/>
      <c r="Q21" s="85"/>
      <c r="R21" s="25"/>
    </row>
    <row r="22" spans="1:18" x14ac:dyDescent="0.35">
      <c r="A22" s="86"/>
      <c r="B22" s="86"/>
      <c r="C22" s="87"/>
      <c r="D22" s="88"/>
      <c r="F22" s="122">
        <v>45334</v>
      </c>
      <c r="G22" s="124"/>
      <c r="H22" s="124">
        <v>34.022916401256417</v>
      </c>
      <c r="I22" s="120"/>
      <c r="K22" s="92"/>
      <c r="L22" s="93"/>
      <c r="M22" s="94"/>
      <c r="Q22" s="85"/>
      <c r="R22" s="25"/>
    </row>
    <row r="23" spans="1:18" x14ac:dyDescent="0.35">
      <c r="A23" s="86"/>
      <c r="B23" s="86"/>
      <c r="C23" s="87"/>
      <c r="D23" s="88"/>
      <c r="F23" s="122">
        <v>45337</v>
      </c>
      <c r="G23" s="124"/>
      <c r="H23" s="124">
        <v>36.129400906400065</v>
      </c>
      <c r="I23" s="120"/>
      <c r="K23" s="92"/>
      <c r="L23" s="93"/>
      <c r="M23" s="94"/>
      <c r="Q23" s="85"/>
      <c r="R23" s="25"/>
    </row>
    <row r="24" spans="1:18" x14ac:dyDescent="0.35">
      <c r="A24" s="86"/>
      <c r="B24" s="86"/>
      <c r="C24" s="87"/>
      <c r="D24" s="88"/>
      <c r="F24" s="122">
        <v>45340</v>
      </c>
      <c r="G24" s="124"/>
      <c r="H24" s="124">
        <v>21.939559065884854</v>
      </c>
      <c r="I24" s="120"/>
      <c r="K24" s="92"/>
      <c r="L24" s="93"/>
      <c r="M24" s="94"/>
      <c r="Q24" s="85"/>
      <c r="R24" s="25"/>
    </row>
    <row r="25" spans="1:18" x14ac:dyDescent="0.35">
      <c r="A25" s="86"/>
      <c r="B25" s="86"/>
      <c r="C25" s="87"/>
      <c r="D25" s="88"/>
      <c r="F25" s="122">
        <v>45343</v>
      </c>
      <c r="G25" s="124"/>
      <c r="H25" s="124">
        <v>32.843994376698006</v>
      </c>
      <c r="I25" s="120"/>
      <c r="K25" s="92"/>
      <c r="L25" s="93"/>
      <c r="M25" s="94"/>
      <c r="Q25" s="85"/>
      <c r="R25" s="25"/>
    </row>
    <row r="26" spans="1:18" x14ac:dyDescent="0.35">
      <c r="A26" s="86"/>
      <c r="B26" s="86"/>
      <c r="C26" s="87"/>
      <c r="D26" s="88"/>
      <c r="F26" s="122">
        <v>45346</v>
      </c>
      <c r="G26" s="125"/>
      <c r="H26" s="125">
        <v>43.447247000963252</v>
      </c>
      <c r="I26" s="120"/>
      <c r="K26" s="92"/>
      <c r="L26" s="95"/>
      <c r="M26" s="94"/>
      <c r="Q26" s="85"/>
      <c r="R26" s="25"/>
    </row>
    <row r="27" spans="1:18" x14ac:dyDescent="0.35">
      <c r="A27" s="86"/>
      <c r="B27" s="86"/>
      <c r="C27" s="87"/>
      <c r="D27" s="88"/>
      <c r="F27" s="122">
        <v>45349</v>
      </c>
      <c r="G27" s="125"/>
      <c r="H27" s="125">
        <v>25.935111901479413</v>
      </c>
      <c r="I27" s="120"/>
      <c r="K27" s="92"/>
      <c r="L27" s="95"/>
      <c r="M27" s="94"/>
      <c r="Q27" s="85"/>
      <c r="R27" s="25"/>
    </row>
    <row r="28" spans="1:18" x14ac:dyDescent="0.35">
      <c r="A28" s="86"/>
      <c r="B28" s="86"/>
      <c r="C28" s="87"/>
      <c r="D28" s="88"/>
      <c r="F28" s="122">
        <v>45352</v>
      </c>
      <c r="G28" s="124"/>
      <c r="H28" s="124">
        <v>27.660720560524325</v>
      </c>
      <c r="I28" s="120"/>
      <c r="K28" s="92"/>
      <c r="L28" s="93"/>
      <c r="M28" s="94"/>
      <c r="Q28" s="85"/>
      <c r="R28" s="25"/>
    </row>
    <row r="29" spans="1:18" x14ac:dyDescent="0.35">
      <c r="A29" s="86"/>
      <c r="B29" s="86"/>
      <c r="C29" s="87"/>
      <c r="D29" s="88"/>
      <c r="F29" s="122">
        <v>45355</v>
      </c>
      <c r="G29" s="124"/>
      <c r="H29" s="124">
        <v>31.172398485711565</v>
      </c>
      <c r="I29" s="120"/>
      <c r="K29" s="92"/>
      <c r="L29" s="93"/>
      <c r="M29" s="94"/>
      <c r="Q29" s="85"/>
      <c r="R29" s="25"/>
    </row>
    <row r="30" spans="1:18" x14ac:dyDescent="0.35">
      <c r="A30" s="86"/>
      <c r="B30" s="86"/>
      <c r="C30" s="87"/>
      <c r="D30" s="88"/>
      <c r="F30" s="122">
        <v>45358</v>
      </c>
      <c r="G30" s="124"/>
      <c r="H30" s="124">
        <v>23.468157247432082</v>
      </c>
      <c r="I30" s="120"/>
      <c r="K30" s="92"/>
      <c r="L30" s="93"/>
      <c r="M30" s="94"/>
      <c r="Q30" s="85"/>
      <c r="R30" s="25"/>
    </row>
    <row r="31" spans="1:18" x14ac:dyDescent="0.35">
      <c r="A31" s="86"/>
      <c r="B31" s="86"/>
      <c r="C31" s="87"/>
      <c r="D31" s="88"/>
      <c r="F31" s="122">
        <v>45361</v>
      </c>
      <c r="G31" s="124"/>
      <c r="H31" s="124">
        <v>24.515461168310662</v>
      </c>
      <c r="I31" s="120"/>
      <c r="K31" s="92"/>
      <c r="L31" s="93"/>
      <c r="M31" s="94"/>
      <c r="Q31" s="85"/>
      <c r="R31" s="25"/>
    </row>
    <row r="32" spans="1:18" x14ac:dyDescent="0.35">
      <c r="A32" s="86"/>
      <c r="B32" s="86"/>
      <c r="C32" s="87"/>
      <c r="D32" s="88"/>
      <c r="F32" s="122">
        <v>45364</v>
      </c>
      <c r="G32" s="124"/>
      <c r="H32" s="124">
        <v>61.263324532063571</v>
      </c>
      <c r="I32" s="120"/>
      <c r="K32" s="92"/>
      <c r="L32" s="93"/>
      <c r="M32" s="94"/>
      <c r="Q32" s="85"/>
      <c r="R32" s="25"/>
    </row>
    <row r="33" spans="1:18" x14ac:dyDescent="0.35">
      <c r="A33" s="86"/>
      <c r="B33" s="86"/>
      <c r="C33" s="87"/>
      <c r="D33" s="88"/>
      <c r="F33" s="122">
        <v>45367</v>
      </c>
      <c r="G33" s="124"/>
      <c r="H33" s="124">
        <v>50.914718990442381</v>
      </c>
      <c r="I33" s="120"/>
      <c r="K33" s="92"/>
      <c r="L33" s="93"/>
      <c r="M33" s="94"/>
      <c r="Q33" s="85"/>
      <c r="R33" s="25"/>
    </row>
    <row r="34" spans="1:18" x14ac:dyDescent="0.35">
      <c r="A34" s="86"/>
      <c r="B34" s="86"/>
      <c r="C34" s="87"/>
      <c r="D34" s="88"/>
      <c r="F34" s="122">
        <v>45370</v>
      </c>
      <c r="G34" s="124"/>
      <c r="H34" s="124">
        <v>37.965142158707543</v>
      </c>
      <c r="I34" s="120"/>
      <c r="K34" s="92"/>
      <c r="L34" s="95"/>
      <c r="M34" s="94"/>
      <c r="Q34" s="85"/>
      <c r="R34" s="25"/>
    </row>
    <row r="35" spans="1:18" x14ac:dyDescent="0.35">
      <c r="A35" s="86"/>
      <c r="B35" s="86"/>
      <c r="C35" s="87"/>
      <c r="D35" s="88"/>
      <c r="F35" s="122">
        <v>45373</v>
      </c>
      <c r="G35" s="125"/>
      <c r="H35" s="125">
        <v>34.825060646601898</v>
      </c>
      <c r="I35" s="120"/>
      <c r="K35" s="92"/>
      <c r="L35" s="95"/>
      <c r="M35" s="94"/>
      <c r="Q35" s="85"/>
      <c r="R35" s="25"/>
    </row>
    <row r="36" spans="1:18" x14ac:dyDescent="0.35">
      <c r="A36" s="86"/>
      <c r="B36" s="86"/>
      <c r="C36" s="87"/>
      <c r="D36" s="88"/>
      <c r="F36" s="122">
        <v>45376</v>
      </c>
      <c r="G36" s="125"/>
      <c r="H36" s="125">
        <v>21.818761880263526</v>
      </c>
      <c r="I36" s="120"/>
      <c r="K36" s="92"/>
      <c r="L36" s="95"/>
      <c r="M36" s="94"/>
      <c r="Q36" s="85"/>
      <c r="R36" s="25"/>
    </row>
    <row r="37" spans="1:18" x14ac:dyDescent="0.35">
      <c r="A37" s="86"/>
      <c r="B37" s="86"/>
      <c r="C37" s="87"/>
      <c r="D37" s="88"/>
      <c r="F37" s="122">
        <v>45379</v>
      </c>
      <c r="G37" s="125"/>
      <c r="H37" s="125">
        <v>61.937000780300281</v>
      </c>
      <c r="I37" s="120"/>
      <c r="K37" s="92"/>
      <c r="L37" s="93"/>
      <c r="M37" s="94"/>
      <c r="Q37" s="85"/>
      <c r="R37" s="25"/>
    </row>
    <row r="38" spans="1:18" x14ac:dyDescent="0.35">
      <c r="A38" s="86"/>
      <c r="B38" s="86"/>
      <c r="C38" s="87"/>
      <c r="D38" s="88"/>
      <c r="F38" s="122">
        <v>45382</v>
      </c>
      <c r="G38" s="124"/>
      <c r="H38" s="124">
        <v>23.918375545888082</v>
      </c>
      <c r="I38" s="120"/>
      <c r="K38" s="92"/>
      <c r="L38" s="93"/>
      <c r="M38" s="94"/>
      <c r="Q38" s="85"/>
      <c r="R38" s="25"/>
    </row>
    <row r="39" spans="1:18" x14ac:dyDescent="0.35">
      <c r="A39" s="86"/>
      <c r="B39" s="86"/>
      <c r="C39" s="87"/>
      <c r="D39" s="88"/>
      <c r="F39" s="122">
        <v>45385</v>
      </c>
      <c r="G39" s="124"/>
      <c r="H39" s="124">
        <v>22.790265799929845</v>
      </c>
      <c r="I39" s="120"/>
      <c r="K39" s="92"/>
      <c r="L39" s="93"/>
      <c r="M39" s="94"/>
      <c r="Q39" s="85"/>
      <c r="R39" s="25"/>
    </row>
    <row r="40" spans="1:18" x14ac:dyDescent="0.35">
      <c r="A40" s="86"/>
      <c r="B40" s="86"/>
      <c r="C40" s="87"/>
      <c r="D40" s="88"/>
      <c r="F40" s="122">
        <v>45388</v>
      </c>
      <c r="G40" s="124"/>
      <c r="H40" s="124">
        <v>26.398724551585385</v>
      </c>
      <c r="I40" s="120"/>
      <c r="K40" s="92"/>
      <c r="L40" s="93"/>
      <c r="M40" s="94"/>
      <c r="Q40" s="85"/>
      <c r="R40" s="25"/>
    </row>
    <row r="41" spans="1:18" x14ac:dyDescent="0.35">
      <c r="A41" s="86"/>
      <c r="B41" s="86"/>
      <c r="C41" s="87"/>
      <c r="D41" s="88"/>
      <c r="F41" s="122">
        <v>45391</v>
      </c>
      <c r="G41" s="124"/>
      <c r="H41" s="124">
        <v>34.818461638781073</v>
      </c>
      <c r="I41" s="120"/>
      <c r="K41" s="92"/>
      <c r="L41" s="93"/>
      <c r="M41" s="94"/>
      <c r="Q41" s="85"/>
      <c r="R41" s="25"/>
    </row>
    <row r="42" spans="1:18" x14ac:dyDescent="0.35">
      <c r="A42" s="86"/>
      <c r="B42" s="86"/>
      <c r="C42" s="87"/>
      <c r="D42" s="88"/>
      <c r="F42" s="122">
        <v>45394</v>
      </c>
      <c r="G42" s="124"/>
      <c r="H42" s="124"/>
      <c r="I42" s="120" t="s">
        <v>51</v>
      </c>
      <c r="K42" s="92"/>
      <c r="L42" s="93"/>
      <c r="M42" s="94"/>
      <c r="Q42" s="85"/>
      <c r="R42" s="25"/>
    </row>
    <row r="43" spans="1:18" x14ac:dyDescent="0.35">
      <c r="A43" s="86"/>
      <c r="B43" s="86"/>
      <c r="C43" s="87"/>
      <c r="D43" s="88"/>
      <c r="F43" s="122">
        <v>45397</v>
      </c>
      <c r="G43" s="124"/>
      <c r="H43" s="124">
        <v>58.155102590687811</v>
      </c>
      <c r="I43" s="120"/>
      <c r="K43" s="92"/>
      <c r="L43" s="93"/>
      <c r="M43" s="94"/>
      <c r="Q43" s="85"/>
      <c r="R43" s="25"/>
    </row>
    <row r="44" spans="1:18" x14ac:dyDescent="0.35">
      <c r="A44" s="86"/>
      <c r="B44" s="86"/>
      <c r="C44" s="87"/>
      <c r="D44" s="88"/>
      <c r="F44" s="122">
        <v>45400</v>
      </c>
      <c r="G44" s="124"/>
      <c r="H44" s="124">
        <v>41.885054567088538</v>
      </c>
      <c r="I44" s="120"/>
      <c r="K44" s="92"/>
      <c r="L44" s="95"/>
      <c r="M44" s="94"/>
      <c r="Q44" s="85"/>
      <c r="R44" s="25"/>
    </row>
    <row r="45" spans="1:18" x14ac:dyDescent="0.35">
      <c r="A45" s="86"/>
      <c r="B45" s="86"/>
      <c r="C45" s="87"/>
      <c r="D45" s="88"/>
      <c r="F45" s="122">
        <v>45403</v>
      </c>
      <c r="G45" s="125"/>
      <c r="H45" s="125">
        <v>28.527305819099208</v>
      </c>
      <c r="I45" s="120"/>
      <c r="K45" s="92"/>
      <c r="L45" s="95"/>
      <c r="M45" s="94"/>
      <c r="Q45" s="85"/>
      <c r="R45" s="25"/>
    </row>
    <row r="46" spans="1:18" x14ac:dyDescent="0.35">
      <c r="A46" s="86"/>
      <c r="B46" s="86"/>
      <c r="C46" s="87"/>
      <c r="D46" s="88"/>
      <c r="F46" s="122">
        <v>45406</v>
      </c>
      <c r="G46" s="125"/>
      <c r="H46" s="125">
        <v>22.56332371585912</v>
      </c>
      <c r="I46" s="120"/>
      <c r="K46" s="92"/>
      <c r="L46" s="95"/>
      <c r="M46" s="94"/>
      <c r="Q46" s="85"/>
      <c r="R46" s="25"/>
    </row>
    <row r="47" spans="1:18" x14ac:dyDescent="0.35">
      <c r="A47" s="86"/>
      <c r="B47" s="86"/>
      <c r="C47" s="87"/>
      <c r="D47" s="88"/>
      <c r="F47" s="122">
        <v>45409</v>
      </c>
      <c r="G47" s="125"/>
      <c r="H47" s="125">
        <v>64.806764570833622</v>
      </c>
      <c r="I47" s="120"/>
      <c r="K47" s="92"/>
      <c r="L47" s="96"/>
      <c r="M47" s="94"/>
      <c r="Q47" s="85"/>
      <c r="R47" s="25"/>
    </row>
    <row r="48" spans="1:18" x14ac:dyDescent="0.35">
      <c r="A48" s="86"/>
      <c r="B48" s="86"/>
      <c r="C48" s="87"/>
      <c r="D48" s="88"/>
      <c r="F48" s="118">
        <v>45412</v>
      </c>
      <c r="G48" s="124"/>
      <c r="H48" s="124">
        <v>68.501150064007632</v>
      </c>
      <c r="I48" s="126"/>
      <c r="K48" s="92"/>
      <c r="L48" s="96"/>
      <c r="M48" s="94"/>
      <c r="Q48" s="85"/>
      <c r="R48" s="25"/>
    </row>
    <row r="49" spans="1:18" x14ac:dyDescent="0.35">
      <c r="A49" s="86"/>
      <c r="B49" s="86"/>
      <c r="C49" s="87"/>
      <c r="D49" s="88"/>
      <c r="F49" s="122">
        <v>45415</v>
      </c>
      <c r="G49" s="124"/>
      <c r="H49" s="124">
        <v>33.654460398156054</v>
      </c>
      <c r="I49" s="126"/>
      <c r="K49" s="92"/>
      <c r="L49" s="96"/>
      <c r="M49" s="94"/>
      <c r="Q49" s="85"/>
      <c r="R49" s="25"/>
    </row>
    <row r="50" spans="1:18" x14ac:dyDescent="0.35">
      <c r="A50" s="82"/>
      <c r="B50" s="86"/>
      <c r="C50" s="87"/>
      <c r="D50" s="88"/>
      <c r="F50" s="122">
        <v>45418</v>
      </c>
      <c r="G50" s="124"/>
      <c r="H50" s="124">
        <v>43.734982465546494</v>
      </c>
      <c r="I50" s="126"/>
      <c r="K50" s="92"/>
      <c r="L50" s="96"/>
      <c r="M50" s="94"/>
    </row>
    <row r="51" spans="1:18" x14ac:dyDescent="0.35">
      <c r="A51" s="86"/>
      <c r="B51" s="86"/>
      <c r="C51" s="87"/>
      <c r="D51" s="88"/>
      <c r="F51" s="122">
        <v>45421</v>
      </c>
      <c r="G51" s="124"/>
      <c r="H51" s="124">
        <v>47.936024088120234</v>
      </c>
      <c r="I51" s="126"/>
      <c r="K51" s="92"/>
      <c r="L51" s="96"/>
      <c r="M51" s="94"/>
    </row>
    <row r="52" spans="1:18" x14ac:dyDescent="0.35">
      <c r="A52" s="86"/>
      <c r="B52" s="86"/>
      <c r="C52" s="87"/>
      <c r="D52" s="88"/>
      <c r="F52" s="122">
        <v>45424</v>
      </c>
      <c r="G52" s="124"/>
      <c r="H52" s="124">
        <v>44.589472344799404</v>
      </c>
      <c r="I52" s="126"/>
      <c r="K52" s="92"/>
      <c r="L52" s="96"/>
      <c r="M52" s="94"/>
    </row>
    <row r="53" spans="1:18" x14ac:dyDescent="0.35">
      <c r="A53" s="86"/>
      <c r="B53" s="86"/>
      <c r="C53" s="87"/>
      <c r="D53" s="88"/>
      <c r="F53" s="122">
        <v>45427</v>
      </c>
      <c r="G53" s="124"/>
      <c r="H53" s="124">
        <v>48.622895825657714</v>
      </c>
      <c r="I53" s="126"/>
      <c r="K53" s="92"/>
      <c r="L53" s="96"/>
      <c r="M53" s="94"/>
    </row>
    <row r="54" spans="1:18" x14ac:dyDescent="0.35">
      <c r="A54" s="86"/>
      <c r="B54" s="86"/>
      <c r="C54" s="87"/>
      <c r="D54" s="88"/>
      <c r="F54" s="122">
        <v>45430</v>
      </c>
      <c r="G54" s="124"/>
      <c r="H54" s="124">
        <v>89.853256401904062</v>
      </c>
      <c r="I54" s="126"/>
      <c r="K54" s="92"/>
      <c r="L54" s="96"/>
      <c r="M54" s="94"/>
    </row>
    <row r="55" spans="1:18" x14ac:dyDescent="0.35">
      <c r="A55" s="86"/>
      <c r="B55" s="86"/>
      <c r="C55" s="87"/>
      <c r="D55" s="88"/>
      <c r="F55" s="122">
        <v>45433</v>
      </c>
      <c r="G55" s="125"/>
      <c r="H55" s="125">
        <v>92.519510756079626</v>
      </c>
      <c r="I55" s="120"/>
      <c r="K55" s="92"/>
      <c r="L55" s="96"/>
      <c r="M55" s="94"/>
    </row>
    <row r="56" spans="1:18" x14ac:dyDescent="0.35">
      <c r="A56" s="86"/>
      <c r="B56" s="86"/>
      <c r="C56" s="87"/>
      <c r="D56" s="88"/>
      <c r="F56" s="122">
        <v>45436</v>
      </c>
      <c r="G56" s="125"/>
      <c r="H56" s="125">
        <v>59.542506858276695</v>
      </c>
      <c r="I56" s="127"/>
      <c r="K56" s="92"/>
      <c r="L56" s="96"/>
      <c r="M56" s="94"/>
    </row>
    <row r="57" spans="1:18" x14ac:dyDescent="0.35">
      <c r="A57" s="86"/>
      <c r="B57" s="86"/>
      <c r="C57" s="87"/>
      <c r="D57" s="88"/>
      <c r="F57" s="122">
        <v>45439</v>
      </c>
      <c r="G57" s="125"/>
      <c r="H57" s="125">
        <v>67.57727712583322</v>
      </c>
      <c r="I57" s="126"/>
      <c r="K57" s="92"/>
      <c r="L57" s="96"/>
      <c r="M57" s="94"/>
    </row>
    <row r="58" spans="1:18" x14ac:dyDescent="0.35">
      <c r="A58" s="86"/>
      <c r="B58" s="86"/>
      <c r="C58" s="87"/>
      <c r="D58" s="88"/>
      <c r="F58" s="122">
        <v>45442</v>
      </c>
      <c r="G58" s="125"/>
      <c r="H58" s="125">
        <v>71.615735656844848</v>
      </c>
      <c r="I58" s="126"/>
      <c r="K58" s="92"/>
      <c r="L58" s="96"/>
      <c r="M58" s="94"/>
    </row>
    <row r="59" spans="1:18" x14ac:dyDescent="0.35">
      <c r="A59" s="86"/>
      <c r="B59" s="86"/>
      <c r="C59" s="87"/>
      <c r="D59" s="88"/>
      <c r="F59" s="118">
        <v>45445</v>
      </c>
      <c r="G59" s="124"/>
      <c r="H59" s="124">
        <v>70.307294075957344</v>
      </c>
      <c r="I59" s="120"/>
      <c r="K59" s="92"/>
      <c r="L59" s="96"/>
      <c r="M59" s="94"/>
    </row>
    <row r="60" spans="1:18" x14ac:dyDescent="0.35">
      <c r="A60" s="86"/>
      <c r="B60" s="86"/>
      <c r="C60" s="87"/>
      <c r="D60" s="88"/>
      <c r="F60" s="118">
        <v>45448</v>
      </c>
      <c r="G60" s="124"/>
      <c r="H60" s="124">
        <v>64.196812844197041</v>
      </c>
      <c r="I60" s="120"/>
      <c r="K60" s="92"/>
      <c r="L60" s="96"/>
      <c r="M60" s="94"/>
    </row>
    <row r="61" spans="1:18" x14ac:dyDescent="0.35">
      <c r="A61" s="86"/>
      <c r="B61" s="86"/>
      <c r="C61" s="87"/>
      <c r="D61" s="88"/>
      <c r="F61" s="118">
        <v>45451</v>
      </c>
      <c r="G61" s="124"/>
      <c r="H61" s="124">
        <v>51.767550780578517</v>
      </c>
      <c r="I61" s="120"/>
      <c r="K61" s="92"/>
      <c r="L61" s="96"/>
      <c r="M61" s="94"/>
    </row>
    <row r="62" spans="1:18" x14ac:dyDescent="0.35">
      <c r="A62" s="86"/>
      <c r="B62" s="86"/>
      <c r="C62" s="87"/>
      <c r="D62" s="88"/>
      <c r="F62" s="118">
        <v>45454</v>
      </c>
      <c r="G62" s="124"/>
      <c r="H62" s="124">
        <v>82.039212786081009</v>
      </c>
      <c r="I62" s="120"/>
      <c r="K62" s="92"/>
      <c r="L62" s="96"/>
      <c r="M62" s="94"/>
    </row>
    <row r="63" spans="1:18" x14ac:dyDescent="0.35">
      <c r="A63" s="86"/>
      <c r="B63" s="86"/>
      <c r="C63" s="87"/>
      <c r="D63" s="88"/>
      <c r="F63" s="118">
        <v>45457</v>
      </c>
      <c r="G63" s="124"/>
      <c r="H63" s="124">
        <v>36.280882556812124</v>
      </c>
      <c r="I63" s="120"/>
      <c r="K63" s="92"/>
      <c r="L63" s="96"/>
      <c r="M63" s="94"/>
    </row>
    <row r="64" spans="1:18" x14ac:dyDescent="0.35">
      <c r="A64" s="86"/>
      <c r="B64" s="86"/>
      <c r="C64" s="87"/>
      <c r="D64" s="88"/>
      <c r="F64" s="118">
        <v>45460</v>
      </c>
      <c r="G64" s="124"/>
      <c r="H64" s="124">
        <v>48.497083544744278</v>
      </c>
      <c r="I64" s="120"/>
      <c r="K64" s="92"/>
      <c r="L64" s="96"/>
      <c r="M64" s="94"/>
    </row>
    <row r="65" spans="1:13" x14ac:dyDescent="0.35">
      <c r="A65" s="86"/>
      <c r="B65" s="86"/>
      <c r="C65" s="87"/>
      <c r="D65" s="88"/>
      <c r="F65" s="118">
        <v>45463</v>
      </c>
      <c r="G65" s="124"/>
      <c r="H65" s="124">
        <v>56.082015109630788</v>
      </c>
      <c r="I65" s="120"/>
      <c r="K65" s="92"/>
      <c r="L65" s="96"/>
      <c r="M65" s="94"/>
    </row>
    <row r="66" spans="1:13" x14ac:dyDescent="0.35">
      <c r="A66" s="86"/>
      <c r="B66" s="86"/>
      <c r="C66" s="87"/>
      <c r="D66" s="88"/>
      <c r="F66" s="118">
        <v>45466</v>
      </c>
      <c r="G66" s="125"/>
      <c r="H66" s="125">
        <v>58.674944548774661</v>
      </c>
      <c r="I66" s="120"/>
      <c r="K66" s="92"/>
      <c r="L66" s="96"/>
      <c r="M66" s="94"/>
    </row>
    <row r="67" spans="1:13" x14ac:dyDescent="0.35">
      <c r="A67" s="86"/>
      <c r="B67" s="86"/>
      <c r="C67" s="87"/>
      <c r="D67" s="88"/>
      <c r="F67" s="118">
        <v>45469</v>
      </c>
      <c r="G67" s="125"/>
      <c r="H67" s="125">
        <v>101.40852409097531</v>
      </c>
      <c r="I67" s="120"/>
      <c r="K67" s="92"/>
      <c r="L67" s="96"/>
      <c r="M67" s="94"/>
    </row>
    <row r="68" spans="1:13" x14ac:dyDescent="0.35">
      <c r="A68" s="86"/>
      <c r="B68" s="86"/>
      <c r="C68" s="87"/>
      <c r="D68" s="88"/>
      <c r="F68" s="128">
        <v>45472</v>
      </c>
      <c r="G68" s="129"/>
      <c r="H68" s="129">
        <v>91.944069337950182</v>
      </c>
      <c r="I68" s="120"/>
      <c r="K68" s="92"/>
      <c r="L68" s="96"/>
      <c r="M68" s="94"/>
    </row>
    <row r="69" spans="1:13" x14ac:dyDescent="0.35">
      <c r="A69" s="86"/>
      <c r="B69" s="86"/>
      <c r="C69" s="87"/>
      <c r="D69" s="88"/>
      <c r="F69" s="118">
        <v>45475</v>
      </c>
      <c r="G69" s="124"/>
      <c r="H69" s="124">
        <v>104.27006201990382</v>
      </c>
      <c r="I69" s="126"/>
      <c r="K69" s="92"/>
      <c r="L69" s="96"/>
      <c r="M69" s="94"/>
    </row>
    <row r="70" spans="1:13" x14ac:dyDescent="0.35">
      <c r="A70" s="86"/>
      <c r="B70" s="86"/>
      <c r="C70" s="87"/>
      <c r="D70" s="88"/>
      <c r="F70" s="118">
        <v>45478</v>
      </c>
      <c r="G70" s="124"/>
      <c r="H70" s="124">
        <v>36.117719784270072</v>
      </c>
      <c r="I70" s="126"/>
      <c r="K70" s="92"/>
      <c r="L70" s="96"/>
      <c r="M70" s="94"/>
    </row>
    <row r="71" spans="1:13" x14ac:dyDescent="0.35">
      <c r="A71" s="86"/>
      <c r="B71" s="86"/>
      <c r="C71" s="87"/>
      <c r="D71" s="88"/>
      <c r="F71" s="118">
        <v>45481</v>
      </c>
      <c r="G71" s="124"/>
      <c r="H71" s="124">
        <v>72.620938248213704</v>
      </c>
      <c r="I71" s="126"/>
      <c r="K71" s="92"/>
      <c r="L71" s="96"/>
      <c r="M71" s="94"/>
    </row>
    <row r="72" spans="1:13" x14ac:dyDescent="0.35">
      <c r="A72" s="86"/>
      <c r="B72" s="86"/>
      <c r="C72" s="87"/>
      <c r="D72" s="88"/>
      <c r="F72" s="118">
        <v>45484</v>
      </c>
      <c r="G72" s="124"/>
      <c r="H72" s="124">
        <v>55.416262589751895</v>
      </c>
      <c r="I72" s="126"/>
      <c r="K72" s="92"/>
      <c r="L72" s="96"/>
      <c r="M72" s="94"/>
    </row>
    <row r="73" spans="1:13" x14ac:dyDescent="0.35">
      <c r="A73" s="86"/>
      <c r="B73" s="86"/>
      <c r="C73" s="87"/>
      <c r="D73" s="88"/>
      <c r="F73" s="118">
        <v>45487</v>
      </c>
      <c r="G73" s="124"/>
      <c r="H73" s="124">
        <v>81.236376700044275</v>
      </c>
      <c r="I73" s="126"/>
      <c r="K73" s="92"/>
      <c r="L73" s="96"/>
      <c r="M73" s="94"/>
    </row>
    <row r="74" spans="1:13" x14ac:dyDescent="0.35">
      <c r="A74" s="86"/>
      <c r="B74" s="86"/>
      <c r="C74" s="87"/>
      <c r="D74" s="88"/>
      <c r="F74" s="118">
        <v>45490</v>
      </c>
      <c r="G74" s="124"/>
      <c r="H74" s="124">
        <v>83.582908033105426</v>
      </c>
      <c r="I74" s="126"/>
      <c r="K74" s="92"/>
      <c r="L74" s="96"/>
      <c r="M74" s="94"/>
    </row>
    <row r="75" spans="1:13" x14ac:dyDescent="0.35">
      <c r="A75" s="86"/>
      <c r="B75" s="86"/>
      <c r="C75" s="87"/>
      <c r="D75" s="88"/>
      <c r="F75" s="118">
        <v>45493</v>
      </c>
      <c r="G75" s="124"/>
      <c r="H75" s="124">
        <v>44.930129715618854</v>
      </c>
      <c r="I75" s="126"/>
      <c r="K75" s="92"/>
      <c r="L75" s="96"/>
      <c r="M75" s="94"/>
    </row>
    <row r="76" spans="1:13" x14ac:dyDescent="0.35">
      <c r="A76" s="86"/>
      <c r="B76" s="86"/>
      <c r="C76" s="87"/>
      <c r="D76" s="88"/>
      <c r="F76" s="118">
        <v>45496</v>
      </c>
      <c r="G76" s="125"/>
      <c r="H76" s="125">
        <v>42.557851857298175</v>
      </c>
      <c r="I76" s="126"/>
      <c r="K76" s="92"/>
      <c r="L76" s="96"/>
      <c r="M76" s="94"/>
    </row>
    <row r="77" spans="1:13" x14ac:dyDescent="0.35">
      <c r="A77" s="86"/>
      <c r="B77" s="86"/>
      <c r="C77" s="87"/>
      <c r="D77" s="88"/>
      <c r="F77" s="118">
        <v>45499</v>
      </c>
      <c r="G77" s="125"/>
      <c r="H77" s="125">
        <v>82.974233436060317</v>
      </c>
      <c r="I77" s="126"/>
      <c r="K77" s="92"/>
      <c r="L77" s="96"/>
      <c r="M77" s="94"/>
    </row>
    <row r="78" spans="1:13" x14ac:dyDescent="0.35">
      <c r="A78" s="86"/>
      <c r="B78" s="86"/>
      <c r="C78" s="87"/>
      <c r="D78" s="88"/>
      <c r="F78" s="128">
        <v>45502</v>
      </c>
      <c r="G78" s="125"/>
      <c r="H78" s="125">
        <v>88.779448382728759</v>
      </c>
      <c r="I78" s="126"/>
      <c r="K78" s="92"/>
      <c r="L78" s="96"/>
      <c r="M78" s="94"/>
    </row>
    <row r="79" spans="1:13" x14ac:dyDescent="0.35">
      <c r="A79" s="86"/>
      <c r="B79" s="86"/>
      <c r="C79" s="87"/>
      <c r="D79" s="88"/>
      <c r="F79" s="118">
        <v>45505</v>
      </c>
      <c r="G79" s="124"/>
      <c r="H79" s="124">
        <v>53.312397887708521</v>
      </c>
      <c r="I79" s="126"/>
      <c r="K79" s="92"/>
      <c r="L79" s="96"/>
      <c r="M79" s="94"/>
    </row>
    <row r="80" spans="1:13" x14ac:dyDescent="0.35">
      <c r="A80" s="86"/>
      <c r="B80" s="86"/>
      <c r="C80" s="87"/>
      <c r="D80" s="88"/>
      <c r="F80" s="118">
        <v>45508</v>
      </c>
      <c r="G80" s="124"/>
      <c r="H80" s="124">
        <v>30.398900352821606</v>
      </c>
      <c r="I80" s="126"/>
      <c r="K80" s="92"/>
      <c r="L80" s="96"/>
      <c r="M80" s="94"/>
    </row>
    <row r="81" spans="1:13" x14ac:dyDescent="0.35">
      <c r="A81" s="86"/>
      <c r="B81" s="86"/>
      <c r="C81" s="87"/>
      <c r="D81" s="88"/>
      <c r="F81" s="118">
        <v>45511</v>
      </c>
      <c r="G81" s="124"/>
      <c r="H81" s="124">
        <v>44.684602269010817</v>
      </c>
      <c r="I81" s="126"/>
      <c r="K81" s="92"/>
      <c r="L81" s="96"/>
      <c r="M81" s="94"/>
    </row>
    <row r="82" spans="1:13" x14ac:dyDescent="0.35">
      <c r="A82" s="86"/>
      <c r="B82" s="86"/>
      <c r="C82" s="87"/>
      <c r="D82" s="88"/>
      <c r="F82" s="118">
        <v>45514</v>
      </c>
      <c r="G82" s="124"/>
      <c r="H82" s="124">
        <v>44.823537816425073</v>
      </c>
      <c r="I82" s="126"/>
      <c r="K82" s="92"/>
      <c r="L82" s="96"/>
      <c r="M82" s="94"/>
    </row>
    <row r="83" spans="1:13" x14ac:dyDescent="0.35">
      <c r="A83" s="86"/>
      <c r="B83" s="86"/>
      <c r="C83" s="87"/>
      <c r="D83" s="88"/>
      <c r="F83" s="118">
        <v>45517</v>
      </c>
      <c r="G83" s="124"/>
      <c r="H83" s="124">
        <v>37.300615205312965</v>
      </c>
      <c r="I83" s="126"/>
      <c r="K83" s="92"/>
      <c r="L83" s="96"/>
      <c r="M83" s="94"/>
    </row>
    <row r="84" spans="1:13" x14ac:dyDescent="0.35">
      <c r="A84" s="86"/>
      <c r="B84" s="86"/>
      <c r="C84" s="87"/>
      <c r="D84" s="88"/>
      <c r="F84" s="118">
        <v>45520</v>
      </c>
      <c r="G84" s="124"/>
      <c r="H84" s="124">
        <v>44.595392873126912</v>
      </c>
      <c r="I84" s="126"/>
      <c r="K84" s="92"/>
      <c r="L84" s="96"/>
      <c r="M84" s="94"/>
    </row>
    <row r="85" spans="1:13" x14ac:dyDescent="0.35">
      <c r="A85" s="86"/>
      <c r="B85" s="86"/>
      <c r="C85" s="87"/>
      <c r="D85" s="88"/>
      <c r="F85" s="118">
        <v>45523</v>
      </c>
      <c r="G85" s="124"/>
      <c r="H85" s="124">
        <v>37.911564997679903</v>
      </c>
      <c r="I85" s="126"/>
      <c r="K85" s="92"/>
      <c r="L85" s="96"/>
      <c r="M85" s="94"/>
    </row>
    <row r="86" spans="1:13" x14ac:dyDescent="0.35">
      <c r="A86" s="86"/>
      <c r="B86" s="86"/>
      <c r="C86" s="87"/>
      <c r="D86" s="88"/>
      <c r="F86" s="118">
        <v>45526</v>
      </c>
      <c r="G86" s="125"/>
      <c r="H86" s="125">
        <v>51.196278682816931</v>
      </c>
      <c r="I86" s="126"/>
      <c r="K86" s="92"/>
      <c r="L86" s="96"/>
      <c r="M86" s="94"/>
    </row>
    <row r="87" spans="1:13" x14ac:dyDescent="0.35">
      <c r="A87" s="86"/>
      <c r="B87" s="86"/>
      <c r="C87" s="87"/>
      <c r="D87" s="88"/>
      <c r="F87" s="118">
        <v>45529</v>
      </c>
      <c r="G87" s="125"/>
      <c r="H87" s="125">
        <v>57.260051898381576</v>
      </c>
      <c r="I87" s="126"/>
      <c r="K87" s="92"/>
      <c r="L87" s="96"/>
      <c r="M87" s="94"/>
    </row>
    <row r="88" spans="1:13" x14ac:dyDescent="0.35">
      <c r="A88" s="86"/>
      <c r="B88" s="86"/>
      <c r="C88" s="87"/>
      <c r="D88" s="88"/>
      <c r="F88" s="118">
        <v>45532</v>
      </c>
      <c r="G88" s="125"/>
      <c r="H88" s="125">
        <v>35.369712579693136</v>
      </c>
      <c r="I88" s="126"/>
      <c r="K88" s="92"/>
      <c r="L88" s="96"/>
      <c r="M88" s="94"/>
    </row>
    <row r="89" spans="1:13" x14ac:dyDescent="0.35">
      <c r="A89" s="86"/>
      <c r="B89" s="86"/>
      <c r="C89" s="87"/>
      <c r="D89" s="88"/>
      <c r="F89" s="118">
        <v>45535</v>
      </c>
      <c r="G89" s="125"/>
      <c r="H89" s="125">
        <v>59.02927957891287</v>
      </c>
      <c r="I89" s="126"/>
      <c r="K89" s="92"/>
      <c r="L89" s="96"/>
      <c r="M89" s="94"/>
    </row>
    <row r="90" spans="1:13" x14ac:dyDescent="0.35">
      <c r="A90" s="86"/>
      <c r="B90" s="86"/>
      <c r="C90" s="87"/>
      <c r="D90" s="88"/>
      <c r="F90" s="118">
        <v>45538</v>
      </c>
      <c r="G90" s="125"/>
      <c r="H90" s="125">
        <v>41.153894108852448</v>
      </c>
      <c r="I90" s="126"/>
      <c r="K90" s="92"/>
      <c r="L90" s="96"/>
      <c r="M90" s="94"/>
    </row>
    <row r="91" spans="1:13" x14ac:dyDescent="0.35">
      <c r="A91" s="86"/>
      <c r="B91" s="86"/>
      <c r="C91" s="87"/>
      <c r="D91" s="88"/>
      <c r="F91" s="118">
        <v>45541</v>
      </c>
      <c r="G91" s="125"/>
      <c r="H91" s="125">
        <v>32.919935774738249</v>
      </c>
      <c r="I91" s="126"/>
      <c r="K91" s="92"/>
      <c r="L91" s="96"/>
      <c r="M91" s="94"/>
    </row>
    <row r="92" spans="1:13" x14ac:dyDescent="0.35">
      <c r="A92" s="82"/>
      <c r="B92" s="86"/>
      <c r="C92" s="87"/>
      <c r="D92" s="88"/>
      <c r="F92" s="118">
        <v>45544</v>
      </c>
      <c r="G92" s="125"/>
      <c r="H92" s="125">
        <v>74.064424107215231</v>
      </c>
      <c r="I92" s="126"/>
      <c r="K92" s="92"/>
      <c r="L92" s="96"/>
      <c r="M92" s="94"/>
    </row>
    <row r="93" spans="1:13" x14ac:dyDescent="0.35">
      <c r="A93" s="86"/>
      <c r="B93" s="86"/>
      <c r="C93" s="87"/>
      <c r="D93" s="88"/>
      <c r="F93" s="118">
        <v>45547</v>
      </c>
      <c r="G93" s="125"/>
      <c r="H93" s="125">
        <v>37.717250508406977</v>
      </c>
      <c r="I93" s="126"/>
      <c r="K93" s="92"/>
      <c r="L93" s="96"/>
      <c r="M93" s="94"/>
    </row>
    <row r="94" spans="1:13" x14ac:dyDescent="0.35">
      <c r="A94" s="86"/>
      <c r="B94" s="86"/>
      <c r="C94" s="87"/>
      <c r="D94" s="88"/>
      <c r="F94" s="118">
        <v>45550</v>
      </c>
      <c r="G94" s="125"/>
      <c r="H94" s="125">
        <v>54.682305020413523</v>
      </c>
      <c r="I94" s="126"/>
      <c r="K94" s="92"/>
      <c r="L94" s="96"/>
      <c r="M94" s="94"/>
    </row>
    <row r="95" spans="1:13" x14ac:dyDescent="0.35">
      <c r="A95" s="86"/>
      <c r="B95" s="86"/>
      <c r="C95" s="87"/>
      <c r="D95" s="88"/>
      <c r="F95" s="118">
        <v>45553</v>
      </c>
      <c r="G95" s="125"/>
      <c r="H95" s="125">
        <v>63.492781583840404</v>
      </c>
      <c r="I95" s="126"/>
      <c r="K95" s="92"/>
      <c r="L95" s="96"/>
      <c r="M95" s="94"/>
    </row>
    <row r="96" spans="1:13" x14ac:dyDescent="0.35">
      <c r="A96" s="86"/>
      <c r="B96" s="86"/>
      <c r="C96" s="87"/>
      <c r="D96" s="88"/>
      <c r="F96" s="118">
        <v>45556</v>
      </c>
      <c r="G96" s="125"/>
      <c r="H96" s="125">
        <v>28.932610664247171</v>
      </c>
      <c r="I96" s="126"/>
      <c r="K96" s="92"/>
      <c r="L96" s="96"/>
      <c r="M96" s="94"/>
    </row>
    <row r="97" spans="1:13" x14ac:dyDescent="0.35">
      <c r="A97" s="86"/>
      <c r="B97" s="86"/>
      <c r="C97" s="87"/>
      <c r="D97" s="88"/>
      <c r="F97" s="118">
        <v>45559</v>
      </c>
      <c r="G97" s="125"/>
      <c r="H97" s="125">
        <v>72.923901904284833</v>
      </c>
      <c r="I97" s="126"/>
      <c r="K97" s="92"/>
      <c r="L97" s="96"/>
      <c r="M97" s="94"/>
    </row>
    <row r="98" spans="1:13" x14ac:dyDescent="0.35">
      <c r="A98" s="86"/>
      <c r="B98" s="86"/>
      <c r="C98" s="87"/>
      <c r="D98" s="88"/>
      <c r="F98" s="118">
        <v>45562</v>
      </c>
      <c r="G98" s="125"/>
      <c r="H98" s="125">
        <v>68.68392520481575</v>
      </c>
      <c r="I98" s="126"/>
      <c r="K98" s="92"/>
      <c r="L98" s="96"/>
      <c r="M98" s="94"/>
    </row>
    <row r="99" spans="1:13" x14ac:dyDescent="0.35">
      <c r="A99" s="86"/>
      <c r="B99" s="86"/>
      <c r="C99" s="87"/>
      <c r="D99" s="88"/>
      <c r="F99" s="118">
        <v>45565</v>
      </c>
      <c r="G99" s="125"/>
      <c r="H99" s="125">
        <v>34.7157361510775</v>
      </c>
      <c r="I99" s="126"/>
      <c r="K99" s="92"/>
      <c r="L99" s="96"/>
      <c r="M99" s="94"/>
    </row>
    <row r="100" spans="1:13" x14ac:dyDescent="0.35">
      <c r="A100" s="86"/>
      <c r="B100" s="86"/>
      <c r="C100" s="87"/>
      <c r="D100" s="88"/>
      <c r="F100" s="118">
        <v>45568</v>
      </c>
      <c r="G100" s="125"/>
      <c r="H100" s="125">
        <v>71.911840459863498</v>
      </c>
      <c r="I100" s="126"/>
      <c r="K100" s="92"/>
      <c r="L100" s="96"/>
      <c r="M100" s="94"/>
    </row>
    <row r="101" spans="1:13" x14ac:dyDescent="0.35">
      <c r="A101" s="86"/>
      <c r="B101" s="86"/>
      <c r="C101" s="87"/>
      <c r="D101" s="88"/>
      <c r="F101" s="118">
        <v>45571</v>
      </c>
      <c r="G101" s="125"/>
      <c r="H101" s="125">
        <v>43.483270336248417</v>
      </c>
      <c r="I101" s="126"/>
      <c r="K101" s="92"/>
      <c r="L101" s="96"/>
      <c r="M101" s="94"/>
    </row>
    <row r="102" spans="1:13" x14ac:dyDescent="0.35">
      <c r="A102" s="86"/>
      <c r="B102" s="86"/>
      <c r="C102" s="87"/>
      <c r="D102" s="88"/>
      <c r="F102" s="118">
        <v>45574</v>
      </c>
      <c r="G102" s="125"/>
      <c r="H102" s="125">
        <v>20.853455483894475</v>
      </c>
      <c r="I102" s="126"/>
      <c r="K102" s="92"/>
      <c r="L102" s="96"/>
      <c r="M102" s="94"/>
    </row>
    <row r="103" spans="1:13" x14ac:dyDescent="0.35">
      <c r="A103" s="86"/>
      <c r="B103" s="86"/>
      <c r="C103" s="87"/>
      <c r="D103" s="88"/>
      <c r="F103" s="118">
        <v>45577</v>
      </c>
      <c r="G103" s="125"/>
      <c r="H103" s="125">
        <v>52.185838594242497</v>
      </c>
      <c r="I103" s="126"/>
      <c r="K103" s="92"/>
      <c r="L103" s="96"/>
      <c r="M103" s="94"/>
    </row>
    <row r="104" spans="1:13" x14ac:dyDescent="0.35">
      <c r="A104" s="86"/>
      <c r="B104" s="86"/>
      <c r="C104" s="87"/>
      <c r="D104" s="88"/>
      <c r="F104" s="118">
        <v>45580</v>
      </c>
      <c r="G104" s="125"/>
      <c r="H104" s="125">
        <v>62.331323618639587</v>
      </c>
      <c r="I104" s="126"/>
      <c r="K104" s="92"/>
      <c r="L104" s="96"/>
      <c r="M104" s="94"/>
    </row>
    <row r="105" spans="1:13" x14ac:dyDescent="0.35">
      <c r="A105" s="86"/>
      <c r="B105" s="86"/>
      <c r="C105" s="87"/>
      <c r="D105" s="88"/>
      <c r="F105" s="118">
        <v>45583</v>
      </c>
      <c r="G105" s="125"/>
      <c r="H105" s="125">
        <v>50.620306089904176</v>
      </c>
      <c r="I105" s="126"/>
      <c r="K105" s="92"/>
      <c r="L105" s="96"/>
      <c r="M105" s="94"/>
    </row>
    <row r="106" spans="1:13" x14ac:dyDescent="0.35">
      <c r="A106" s="86"/>
      <c r="B106" s="86"/>
      <c r="C106" s="87"/>
      <c r="D106" s="88"/>
      <c r="F106" s="118">
        <v>45586</v>
      </c>
      <c r="G106" s="125"/>
      <c r="H106" s="125">
        <v>25.107650993014961</v>
      </c>
      <c r="I106" s="126"/>
      <c r="K106" s="92"/>
      <c r="L106" s="96"/>
      <c r="M106" s="94"/>
    </row>
    <row r="107" spans="1:13" x14ac:dyDescent="0.35">
      <c r="A107" s="86"/>
      <c r="B107" s="86"/>
      <c r="C107" s="87"/>
      <c r="D107" s="88"/>
      <c r="F107" s="118">
        <v>45589</v>
      </c>
      <c r="G107" s="125"/>
      <c r="H107" s="125">
        <v>88.781298629484553</v>
      </c>
      <c r="I107" s="126"/>
      <c r="K107" s="92"/>
      <c r="L107" s="96"/>
      <c r="M107" s="94"/>
    </row>
    <row r="108" spans="1:13" x14ac:dyDescent="0.35">
      <c r="A108" s="86"/>
      <c r="B108" s="86"/>
      <c r="C108" s="87"/>
      <c r="D108" s="88"/>
      <c r="F108" s="118">
        <v>45592</v>
      </c>
      <c r="G108" s="125"/>
      <c r="H108" s="125">
        <v>28.109299862478515</v>
      </c>
      <c r="I108" s="126"/>
      <c r="K108" s="92"/>
      <c r="L108" s="96"/>
      <c r="M108" s="94"/>
    </row>
    <row r="109" spans="1:13" x14ac:dyDescent="0.35">
      <c r="A109" s="86"/>
      <c r="B109" s="86"/>
      <c r="C109" s="87"/>
      <c r="D109" s="88"/>
      <c r="F109" s="118">
        <v>45595</v>
      </c>
      <c r="G109" s="125"/>
      <c r="H109" s="125">
        <v>31.686747643264781</v>
      </c>
      <c r="I109" s="126"/>
      <c r="K109" s="92"/>
      <c r="L109" s="97"/>
      <c r="M109" s="94"/>
    </row>
    <row r="110" spans="1:13" x14ac:dyDescent="0.35">
      <c r="A110" s="86"/>
      <c r="B110" s="86"/>
      <c r="C110" s="87"/>
      <c r="D110" s="88"/>
      <c r="F110" s="128">
        <v>45598</v>
      </c>
      <c r="G110" s="129"/>
      <c r="H110" s="129">
        <v>30.400238561599533</v>
      </c>
      <c r="I110" s="130"/>
      <c r="K110" s="92"/>
      <c r="L110" s="96"/>
      <c r="M110" s="94"/>
    </row>
    <row r="111" spans="1:13" x14ac:dyDescent="0.35">
      <c r="A111" s="86"/>
      <c r="B111" s="86"/>
      <c r="C111" s="87"/>
      <c r="D111" s="88"/>
      <c r="F111" s="118">
        <v>45601</v>
      </c>
      <c r="G111" s="124"/>
      <c r="H111" s="124">
        <v>81.637003085675701</v>
      </c>
      <c r="I111" s="120"/>
      <c r="K111" s="92"/>
      <c r="L111" s="96"/>
      <c r="M111" s="94"/>
    </row>
    <row r="112" spans="1:13" x14ac:dyDescent="0.35">
      <c r="A112" s="86"/>
      <c r="B112" s="86"/>
      <c r="C112" s="87"/>
      <c r="D112" s="88"/>
      <c r="F112" s="118">
        <v>45604</v>
      </c>
      <c r="G112" s="124"/>
      <c r="H112" s="124">
        <v>36.842118124418434</v>
      </c>
      <c r="I112" s="120"/>
      <c r="K112" s="92"/>
      <c r="L112" s="96"/>
      <c r="M112" s="94"/>
    </row>
    <row r="113" spans="1:13" x14ac:dyDescent="0.35">
      <c r="A113" s="86"/>
      <c r="B113" s="86"/>
      <c r="C113" s="87"/>
      <c r="D113" s="88"/>
      <c r="F113" s="118">
        <v>45607</v>
      </c>
      <c r="G113" s="124"/>
      <c r="H113" s="124">
        <v>52.280795267816188</v>
      </c>
      <c r="I113" s="120"/>
      <c r="K113" s="92"/>
      <c r="L113" s="96"/>
      <c r="M113" s="94"/>
    </row>
    <row r="114" spans="1:13" x14ac:dyDescent="0.35">
      <c r="A114" s="86"/>
      <c r="B114" s="86"/>
      <c r="C114" s="87"/>
      <c r="D114" s="88"/>
      <c r="F114" s="118">
        <v>45610</v>
      </c>
      <c r="G114" s="124"/>
      <c r="H114" s="124">
        <v>35.792473454174939</v>
      </c>
      <c r="I114" s="120"/>
      <c r="K114" s="92"/>
      <c r="L114" s="96"/>
      <c r="M114" s="94"/>
    </row>
    <row r="115" spans="1:13" x14ac:dyDescent="0.35">
      <c r="A115" s="86"/>
      <c r="B115" s="86"/>
      <c r="C115" s="87"/>
      <c r="D115" s="88"/>
      <c r="F115" s="118">
        <v>45613</v>
      </c>
      <c r="G115" s="124"/>
      <c r="H115" s="124">
        <v>40.691142723671163</v>
      </c>
      <c r="I115" s="120"/>
      <c r="K115" s="92"/>
      <c r="L115" s="96"/>
      <c r="M115" s="94"/>
    </row>
    <row r="116" spans="1:13" x14ac:dyDescent="0.35">
      <c r="A116" s="86"/>
      <c r="B116" s="86"/>
      <c r="C116" s="87"/>
      <c r="D116" s="88"/>
      <c r="F116" s="118">
        <v>45616</v>
      </c>
      <c r="G116" s="124"/>
      <c r="H116" s="124">
        <v>33.291146183647598</v>
      </c>
      <c r="I116" s="120"/>
      <c r="K116" s="92"/>
      <c r="L116" s="96"/>
      <c r="M116" s="94"/>
    </row>
    <row r="117" spans="1:13" x14ac:dyDescent="0.35">
      <c r="A117" s="86"/>
      <c r="B117" s="86"/>
      <c r="C117" s="87"/>
      <c r="D117" s="88"/>
      <c r="F117" s="118">
        <v>45619</v>
      </c>
      <c r="G117" s="124"/>
      <c r="H117" s="124">
        <v>36.016471836609604</v>
      </c>
      <c r="I117" s="120"/>
      <c r="K117" s="92"/>
      <c r="L117" s="96"/>
      <c r="M117" s="94"/>
    </row>
    <row r="118" spans="1:13" x14ac:dyDescent="0.35">
      <c r="A118" s="86"/>
      <c r="B118" s="86"/>
      <c r="C118" s="87"/>
      <c r="D118" s="88"/>
      <c r="F118" s="118">
        <v>45622</v>
      </c>
      <c r="G118" s="125"/>
      <c r="H118" s="125">
        <v>45.21723003139676</v>
      </c>
      <c r="I118" s="120"/>
      <c r="K118" s="92"/>
      <c r="L118" s="96"/>
      <c r="M118" s="94"/>
    </row>
    <row r="119" spans="1:13" x14ac:dyDescent="0.35">
      <c r="A119" s="86"/>
      <c r="B119" s="86"/>
      <c r="C119" s="87"/>
      <c r="D119" s="88"/>
      <c r="F119" s="118">
        <v>45625</v>
      </c>
      <c r="G119" s="125"/>
      <c r="H119" s="125">
        <v>41.476440858796906</v>
      </c>
      <c r="I119" s="120"/>
      <c r="K119" s="92"/>
      <c r="L119" s="96"/>
      <c r="M119" s="94"/>
    </row>
    <row r="120" spans="1:13" x14ac:dyDescent="0.35">
      <c r="A120" s="86"/>
      <c r="B120" s="86"/>
      <c r="C120" s="87"/>
      <c r="D120" s="88"/>
      <c r="F120" s="128">
        <v>45628</v>
      </c>
      <c r="G120" s="129"/>
      <c r="H120" s="129">
        <v>59.515199210861262</v>
      </c>
      <c r="I120" s="120"/>
      <c r="K120" s="92"/>
      <c r="L120" s="96"/>
      <c r="M120" s="94"/>
    </row>
    <row r="121" spans="1:13" x14ac:dyDescent="0.35">
      <c r="A121" s="86"/>
      <c r="B121" s="86"/>
      <c r="C121" s="87"/>
      <c r="D121" s="88"/>
      <c r="F121" s="118">
        <v>45631</v>
      </c>
      <c r="G121" s="124"/>
      <c r="H121" s="124">
        <v>47.25840901859172</v>
      </c>
      <c r="I121" s="131"/>
      <c r="K121" s="92"/>
      <c r="L121" s="96"/>
      <c r="M121" s="94"/>
    </row>
    <row r="122" spans="1:13" x14ac:dyDescent="0.35">
      <c r="A122" s="86"/>
      <c r="B122" s="86"/>
      <c r="C122" s="87"/>
      <c r="D122" s="88"/>
      <c r="F122" s="118">
        <v>45634</v>
      </c>
      <c r="G122" s="124"/>
      <c r="H122" s="124">
        <v>45.593017344843091</v>
      </c>
      <c r="I122" s="126"/>
      <c r="K122" s="92"/>
      <c r="L122" s="96"/>
      <c r="M122" s="94"/>
    </row>
    <row r="123" spans="1:13" x14ac:dyDescent="0.35">
      <c r="A123" s="86"/>
      <c r="B123" s="86"/>
      <c r="C123" s="87"/>
      <c r="D123" s="88"/>
      <c r="F123" s="118">
        <v>45637</v>
      </c>
      <c r="G123" s="124"/>
      <c r="H123" s="124">
        <v>40.323251724138323</v>
      </c>
      <c r="I123" s="126"/>
      <c r="K123" s="92"/>
      <c r="L123" s="96"/>
      <c r="M123" s="94"/>
    </row>
    <row r="124" spans="1:13" x14ac:dyDescent="0.35">
      <c r="A124" s="86"/>
      <c r="B124" s="86"/>
      <c r="C124" s="87"/>
      <c r="D124" s="88"/>
      <c r="F124" s="118">
        <v>45640</v>
      </c>
      <c r="G124" s="124"/>
      <c r="H124" s="124">
        <v>29.711032345114873</v>
      </c>
      <c r="I124" s="126"/>
      <c r="K124" s="92"/>
      <c r="L124" s="96"/>
      <c r="M124" s="94"/>
    </row>
    <row r="125" spans="1:13" x14ac:dyDescent="0.35">
      <c r="A125" s="86"/>
      <c r="B125" s="86"/>
      <c r="C125" s="87"/>
      <c r="D125" s="88"/>
      <c r="F125" s="118">
        <v>45643</v>
      </c>
      <c r="G125" s="124"/>
      <c r="H125" s="124">
        <v>33.987374831730406</v>
      </c>
      <c r="I125" s="126"/>
      <c r="K125" s="92"/>
      <c r="L125" s="96"/>
      <c r="M125" s="94"/>
    </row>
    <row r="126" spans="1:13" x14ac:dyDescent="0.35">
      <c r="A126" s="86"/>
      <c r="B126" s="86"/>
      <c r="C126" s="87"/>
      <c r="D126" s="88"/>
      <c r="F126" s="118">
        <v>45646</v>
      </c>
      <c r="G126" s="124"/>
      <c r="H126" s="124">
        <v>27.640611227613775</v>
      </c>
      <c r="I126" s="126"/>
      <c r="K126" s="92"/>
      <c r="L126" s="96"/>
      <c r="M126" s="94"/>
    </row>
    <row r="127" spans="1:13" x14ac:dyDescent="0.35">
      <c r="A127" s="86"/>
      <c r="B127" s="86"/>
      <c r="C127" s="87"/>
      <c r="D127" s="88"/>
      <c r="F127" s="118">
        <v>45649</v>
      </c>
      <c r="G127" s="124"/>
      <c r="H127" s="124">
        <v>29.670582674213275</v>
      </c>
      <c r="I127" s="126"/>
      <c r="K127" s="92"/>
      <c r="L127" s="96"/>
      <c r="M127" s="94"/>
    </row>
    <row r="128" spans="1:13" x14ac:dyDescent="0.35">
      <c r="A128" s="86"/>
      <c r="B128" s="86"/>
      <c r="C128" s="87"/>
      <c r="D128" s="88"/>
      <c r="F128" s="118">
        <v>45652</v>
      </c>
      <c r="G128" s="125"/>
      <c r="H128" s="125">
        <v>27.507014824979287</v>
      </c>
      <c r="I128" s="126"/>
    </row>
    <row r="129" spans="1:9" x14ac:dyDescent="0.35">
      <c r="A129" s="86"/>
      <c r="B129" s="86"/>
      <c r="C129" s="87"/>
      <c r="D129" s="88"/>
      <c r="F129" s="118">
        <v>45655</v>
      </c>
      <c r="G129" s="125"/>
      <c r="H129" s="125">
        <v>35.4394490464177</v>
      </c>
      <c r="I129" s="126"/>
    </row>
    <row r="130" spans="1:9" x14ac:dyDescent="0.35">
      <c r="A130" s="86"/>
      <c r="B130" s="86"/>
      <c r="C130" s="87"/>
      <c r="D130" s="88"/>
      <c r="F130" s="99"/>
      <c r="G130" s="100"/>
      <c r="H130" s="101"/>
      <c r="I130" s="102"/>
    </row>
    <row r="131" spans="1:9" x14ac:dyDescent="0.35">
      <c r="A131" s="86"/>
      <c r="B131" s="86"/>
      <c r="C131" s="87"/>
      <c r="D131" s="88"/>
      <c r="F131" s="99"/>
      <c r="G131" s="100"/>
      <c r="H131" s="101"/>
      <c r="I131" s="102"/>
    </row>
    <row r="132" spans="1:9" x14ac:dyDescent="0.35">
      <c r="A132" s="86"/>
      <c r="B132" s="86"/>
      <c r="C132" s="87"/>
      <c r="D132" s="88"/>
      <c r="F132" s="25"/>
      <c r="I132" s="57"/>
    </row>
    <row r="133" spans="1:9" x14ac:dyDescent="0.35">
      <c r="A133" s="86"/>
      <c r="B133" s="86"/>
      <c r="C133" s="87"/>
      <c r="D133" s="88"/>
      <c r="F133" s="25"/>
      <c r="I133" s="57"/>
    </row>
    <row r="134" spans="1:9" x14ac:dyDescent="0.35">
      <c r="A134" s="82"/>
      <c r="B134" s="86"/>
      <c r="C134" s="87"/>
      <c r="D134" s="88"/>
      <c r="F134" s="25"/>
      <c r="I134" s="57"/>
    </row>
    <row r="135" spans="1:9" x14ac:dyDescent="0.35">
      <c r="A135" s="86"/>
      <c r="B135" s="86"/>
      <c r="C135" s="87"/>
      <c r="D135" s="88"/>
      <c r="F135" s="25"/>
      <c r="I135" s="57"/>
    </row>
    <row r="136" spans="1:9" x14ac:dyDescent="0.35">
      <c r="A136" s="86"/>
      <c r="B136" s="86"/>
      <c r="C136" s="87"/>
      <c r="D136" s="88"/>
      <c r="F136" s="25"/>
      <c r="I136" s="57"/>
    </row>
    <row r="137" spans="1:9" x14ac:dyDescent="0.35">
      <c r="A137" s="86"/>
      <c r="B137" s="86"/>
      <c r="C137" s="87"/>
      <c r="D137" s="88"/>
      <c r="F137" s="25"/>
      <c r="I137" s="57"/>
    </row>
    <row r="138" spans="1:9" x14ac:dyDescent="0.35">
      <c r="A138" s="86"/>
      <c r="B138" s="86"/>
      <c r="C138" s="87"/>
      <c r="D138" s="88"/>
      <c r="F138" s="25"/>
      <c r="I138" s="57"/>
    </row>
    <row r="139" spans="1:9" x14ac:dyDescent="0.35">
      <c r="A139" s="86"/>
      <c r="B139" s="86"/>
      <c r="C139" s="87"/>
      <c r="D139" s="88"/>
      <c r="F139" s="25"/>
      <c r="I139" s="57"/>
    </row>
    <row r="140" spans="1:9" x14ac:dyDescent="0.35">
      <c r="A140" s="86"/>
      <c r="B140" s="86"/>
      <c r="C140" s="87"/>
      <c r="D140" s="88"/>
      <c r="F140" s="25"/>
      <c r="I140" s="57"/>
    </row>
    <row r="141" spans="1:9" x14ac:dyDescent="0.35">
      <c r="A141" s="86"/>
      <c r="B141" s="86"/>
      <c r="C141" s="87"/>
      <c r="D141" s="88"/>
      <c r="F141" s="25"/>
      <c r="I141" s="57"/>
    </row>
    <row r="142" spans="1:9" x14ac:dyDescent="0.35">
      <c r="A142" s="86"/>
      <c r="B142" s="86"/>
      <c r="C142" s="87"/>
      <c r="D142" s="88"/>
      <c r="F142" s="25"/>
      <c r="I142" s="57"/>
    </row>
    <row r="143" spans="1:9" x14ac:dyDescent="0.35">
      <c r="A143" s="86"/>
      <c r="B143" s="86"/>
      <c r="C143" s="87"/>
      <c r="D143" s="88"/>
      <c r="F143" s="25"/>
      <c r="I143" s="57"/>
    </row>
    <row r="144" spans="1:9" x14ac:dyDescent="0.35">
      <c r="A144" s="86"/>
      <c r="B144" s="86"/>
      <c r="C144" s="87"/>
      <c r="D144" s="88"/>
      <c r="F144" s="25"/>
      <c r="I144" s="57"/>
    </row>
    <row r="145" spans="1:9" x14ac:dyDescent="0.35">
      <c r="A145" s="86"/>
      <c r="B145" s="86"/>
      <c r="C145" s="87"/>
      <c r="D145" s="88"/>
      <c r="F145" s="25"/>
      <c r="I145" s="57"/>
    </row>
    <row r="146" spans="1:9" x14ac:dyDescent="0.35">
      <c r="A146" s="86"/>
      <c r="B146" s="86"/>
      <c r="C146" s="87"/>
      <c r="D146" s="88"/>
      <c r="F146" s="25"/>
      <c r="I146" s="57"/>
    </row>
    <row r="147" spans="1:9" x14ac:dyDescent="0.35">
      <c r="A147" s="86"/>
      <c r="B147" s="86"/>
      <c r="C147" s="87"/>
      <c r="D147" s="88"/>
      <c r="F147" s="25"/>
      <c r="I147" s="57"/>
    </row>
    <row r="148" spans="1:9" x14ac:dyDescent="0.35">
      <c r="A148" s="86"/>
      <c r="B148" s="86"/>
      <c r="C148" s="87"/>
      <c r="D148" s="88"/>
      <c r="F148" s="25"/>
      <c r="I148" s="57"/>
    </row>
    <row r="149" spans="1:9" x14ac:dyDescent="0.35">
      <c r="A149" s="86"/>
      <c r="B149" s="86"/>
      <c r="C149" s="87"/>
      <c r="D149" s="88"/>
      <c r="F149" s="25"/>
      <c r="I149" s="57"/>
    </row>
    <row r="150" spans="1:9" x14ac:dyDescent="0.35">
      <c r="A150" s="86"/>
      <c r="B150" s="86"/>
      <c r="C150" s="87"/>
      <c r="D150" s="88"/>
      <c r="F150" s="25"/>
      <c r="I150" s="57"/>
    </row>
    <row r="151" spans="1:9" x14ac:dyDescent="0.35">
      <c r="A151" s="86"/>
      <c r="B151" s="86"/>
      <c r="C151" s="87"/>
      <c r="D151" s="88"/>
      <c r="F151" s="25"/>
      <c r="I151" s="57"/>
    </row>
    <row r="152" spans="1:9" x14ac:dyDescent="0.35">
      <c r="A152" s="86"/>
      <c r="B152" s="86"/>
      <c r="C152" s="87"/>
      <c r="D152" s="88"/>
      <c r="F152" s="25"/>
      <c r="I152" s="57"/>
    </row>
    <row r="153" spans="1:9" x14ac:dyDescent="0.35">
      <c r="A153" s="86"/>
      <c r="B153" s="86"/>
      <c r="C153" s="87"/>
      <c r="D153" s="88"/>
      <c r="F153" s="25"/>
      <c r="I153" s="57"/>
    </row>
    <row r="154" spans="1:9" x14ac:dyDescent="0.35">
      <c r="A154" s="86"/>
      <c r="B154" s="86"/>
      <c r="C154" s="87"/>
      <c r="D154" s="88"/>
      <c r="F154" s="25"/>
      <c r="I154" s="57"/>
    </row>
    <row r="155" spans="1:9" x14ac:dyDescent="0.35">
      <c r="A155" s="86"/>
      <c r="B155" s="86"/>
      <c r="C155" s="87"/>
      <c r="D155" s="88"/>
      <c r="F155" s="25"/>
      <c r="I155" s="57"/>
    </row>
    <row r="156" spans="1:9" x14ac:dyDescent="0.35">
      <c r="A156" s="86"/>
      <c r="B156" s="86"/>
      <c r="C156" s="87"/>
      <c r="D156" s="88"/>
      <c r="F156" s="25"/>
      <c r="I156" s="57"/>
    </row>
    <row r="157" spans="1:9" x14ac:dyDescent="0.35">
      <c r="A157" s="86"/>
      <c r="B157" s="86"/>
      <c r="C157" s="87"/>
      <c r="D157" s="88"/>
      <c r="F157" s="25"/>
      <c r="I157" s="57"/>
    </row>
    <row r="158" spans="1:9" x14ac:dyDescent="0.35">
      <c r="A158" s="86"/>
      <c r="B158" s="86"/>
      <c r="C158" s="87"/>
      <c r="D158" s="88"/>
      <c r="F158" s="25"/>
      <c r="I158" s="57"/>
    </row>
    <row r="159" spans="1:9" x14ac:dyDescent="0.35">
      <c r="A159" s="86"/>
      <c r="B159" s="86"/>
      <c r="C159" s="87"/>
      <c r="D159" s="88"/>
      <c r="F159" s="25"/>
      <c r="I159" s="57"/>
    </row>
    <row r="160" spans="1:9" x14ac:dyDescent="0.35">
      <c r="A160" s="86"/>
      <c r="B160" s="86"/>
      <c r="C160" s="87"/>
      <c r="D160" s="88"/>
      <c r="F160" s="25"/>
      <c r="I160" s="57"/>
    </row>
    <row r="161" spans="1:9" x14ac:dyDescent="0.35">
      <c r="A161" s="86"/>
      <c r="B161" s="86"/>
      <c r="C161" s="87"/>
      <c r="D161" s="88"/>
      <c r="F161" s="25"/>
      <c r="I161" s="57"/>
    </row>
    <row r="162" spans="1:9" x14ac:dyDescent="0.35">
      <c r="A162" s="86"/>
      <c r="B162" s="86"/>
      <c r="C162" s="87"/>
      <c r="D162" s="88"/>
      <c r="F162" s="25"/>
      <c r="I162" s="57"/>
    </row>
    <row r="163" spans="1:9" x14ac:dyDescent="0.35">
      <c r="A163" s="86"/>
      <c r="B163" s="86"/>
      <c r="C163" s="87"/>
      <c r="D163" s="88"/>
      <c r="F163" s="25"/>
      <c r="I163" s="57"/>
    </row>
    <row r="164" spans="1:9" x14ac:dyDescent="0.35">
      <c r="A164" s="86"/>
      <c r="B164" s="86"/>
      <c r="C164" s="87"/>
      <c r="D164" s="88"/>
      <c r="F164" s="25"/>
      <c r="I164" s="57"/>
    </row>
    <row r="165" spans="1:9" x14ac:dyDescent="0.35">
      <c r="A165" s="86"/>
      <c r="B165" s="86"/>
      <c r="C165" s="87"/>
      <c r="D165" s="88"/>
      <c r="F165" s="25"/>
      <c r="I165" s="57"/>
    </row>
    <row r="166" spans="1:9" x14ac:dyDescent="0.35">
      <c r="A166" s="86"/>
      <c r="B166" s="86"/>
      <c r="C166" s="87"/>
      <c r="D166" s="88"/>
      <c r="F166" s="25"/>
      <c r="I166" s="57"/>
    </row>
    <row r="167" spans="1:9" x14ac:dyDescent="0.35">
      <c r="A167" s="86"/>
      <c r="B167" s="86"/>
      <c r="C167" s="87"/>
      <c r="D167" s="88"/>
      <c r="F167" s="25"/>
      <c r="I167" s="57"/>
    </row>
    <row r="168" spans="1:9" x14ac:dyDescent="0.35">
      <c r="A168" s="86"/>
      <c r="B168" s="86"/>
      <c r="C168" s="87"/>
      <c r="D168" s="88"/>
      <c r="F168" s="25"/>
      <c r="I168" s="57"/>
    </row>
    <row r="169" spans="1:9" x14ac:dyDescent="0.35">
      <c r="A169" s="86"/>
      <c r="B169" s="86"/>
      <c r="C169" s="87"/>
      <c r="D169" s="88"/>
      <c r="F169" s="25"/>
      <c r="I169" s="57"/>
    </row>
    <row r="170" spans="1:9" x14ac:dyDescent="0.35">
      <c r="A170" s="86"/>
      <c r="B170" s="86"/>
      <c r="C170" s="87"/>
      <c r="D170" s="88"/>
      <c r="F170" s="25"/>
      <c r="I170" s="57"/>
    </row>
    <row r="171" spans="1:9" x14ac:dyDescent="0.35">
      <c r="A171" s="86"/>
      <c r="B171" s="86"/>
      <c r="C171" s="87"/>
      <c r="D171" s="88"/>
      <c r="F171" s="25"/>
      <c r="I171" s="57"/>
    </row>
    <row r="172" spans="1:9" x14ac:dyDescent="0.35">
      <c r="A172" s="86"/>
      <c r="B172" s="86"/>
      <c r="C172" s="87"/>
      <c r="D172" s="88"/>
      <c r="F172" s="25"/>
      <c r="I172" s="57"/>
    </row>
    <row r="173" spans="1:9" x14ac:dyDescent="0.35">
      <c r="A173" s="86"/>
      <c r="B173" s="86"/>
      <c r="C173" s="87"/>
      <c r="D173" s="88"/>
      <c r="F173" s="25"/>
      <c r="I173" s="57"/>
    </row>
    <row r="174" spans="1:9" x14ac:dyDescent="0.35">
      <c r="A174" s="86"/>
      <c r="B174" s="86"/>
      <c r="C174" s="87"/>
      <c r="D174" s="88"/>
      <c r="F174" s="25"/>
      <c r="I174" s="57"/>
    </row>
    <row r="175" spans="1:9" x14ac:dyDescent="0.35">
      <c r="A175" s="86"/>
      <c r="B175" s="86"/>
      <c r="C175" s="87"/>
      <c r="D175" s="88"/>
      <c r="F175" s="25"/>
      <c r="I175" s="57"/>
    </row>
    <row r="176" spans="1:9" x14ac:dyDescent="0.35">
      <c r="A176" s="86"/>
      <c r="B176" s="86"/>
      <c r="C176" s="87"/>
      <c r="D176" s="88"/>
      <c r="F176" s="25"/>
      <c r="I176" s="57"/>
    </row>
    <row r="177" spans="1:9" x14ac:dyDescent="0.35">
      <c r="A177" s="82"/>
      <c r="B177" s="86"/>
      <c r="C177" s="87"/>
      <c r="D177" s="88"/>
      <c r="F177" s="25"/>
      <c r="I177" s="57"/>
    </row>
    <row r="178" spans="1:9" x14ac:dyDescent="0.35">
      <c r="A178" s="86"/>
      <c r="B178" s="86"/>
      <c r="C178" s="87"/>
      <c r="D178" s="88"/>
      <c r="F178" s="25"/>
      <c r="I178" s="57"/>
    </row>
    <row r="179" spans="1:9" x14ac:dyDescent="0.35">
      <c r="A179" s="86"/>
      <c r="B179" s="86"/>
      <c r="C179" s="87"/>
      <c r="D179" s="88"/>
      <c r="F179" s="25"/>
      <c r="I179" s="57"/>
    </row>
    <row r="180" spans="1:9" x14ac:dyDescent="0.35">
      <c r="A180" s="86"/>
      <c r="B180" s="86"/>
      <c r="C180" s="87"/>
      <c r="D180" s="88"/>
      <c r="F180" s="25"/>
      <c r="I180" s="57"/>
    </row>
    <row r="181" spans="1:9" x14ac:dyDescent="0.35">
      <c r="A181" s="86"/>
      <c r="B181" s="86"/>
      <c r="C181" s="87"/>
      <c r="D181" s="88"/>
      <c r="F181" s="25"/>
      <c r="I181" s="57"/>
    </row>
    <row r="182" spans="1:9" x14ac:dyDescent="0.35">
      <c r="A182" s="86"/>
      <c r="B182" s="86"/>
      <c r="C182" s="87"/>
      <c r="D182" s="88"/>
      <c r="F182" s="25"/>
      <c r="I182" s="57"/>
    </row>
    <row r="183" spans="1:9" x14ac:dyDescent="0.35">
      <c r="A183" s="86"/>
      <c r="B183" s="86"/>
      <c r="C183" s="87"/>
      <c r="D183" s="88"/>
      <c r="F183" s="25"/>
      <c r="I183" s="57"/>
    </row>
    <row r="184" spans="1:9" x14ac:dyDescent="0.35">
      <c r="A184" s="86"/>
      <c r="B184" s="86"/>
      <c r="C184" s="87"/>
      <c r="D184" s="88"/>
      <c r="F184" s="25"/>
      <c r="I184" s="57"/>
    </row>
    <row r="185" spans="1:9" x14ac:dyDescent="0.35">
      <c r="A185" s="86"/>
      <c r="B185" s="86"/>
      <c r="C185" s="87"/>
      <c r="D185" s="88"/>
      <c r="F185" s="25"/>
      <c r="I185" s="57"/>
    </row>
    <row r="186" spans="1:9" x14ac:dyDescent="0.35">
      <c r="A186" s="86"/>
      <c r="B186" s="86"/>
      <c r="C186" s="87"/>
      <c r="D186" s="88"/>
      <c r="F186" s="25"/>
      <c r="I186" s="57"/>
    </row>
    <row r="187" spans="1:9" x14ac:dyDescent="0.35">
      <c r="A187" s="86"/>
      <c r="B187" s="86"/>
      <c r="C187" s="87"/>
      <c r="D187" s="88"/>
      <c r="F187" s="25"/>
      <c r="I187" s="57"/>
    </row>
    <row r="188" spans="1:9" x14ac:dyDescent="0.35">
      <c r="A188" s="86"/>
      <c r="B188" s="86"/>
      <c r="C188" s="87"/>
      <c r="D188" s="88"/>
      <c r="F188" s="25"/>
      <c r="I188" s="57"/>
    </row>
    <row r="189" spans="1:9" x14ac:dyDescent="0.35">
      <c r="A189" s="86"/>
      <c r="B189" s="86"/>
      <c r="C189" s="87"/>
      <c r="D189" s="88"/>
      <c r="F189" s="25"/>
      <c r="I189" s="57"/>
    </row>
    <row r="190" spans="1:9" x14ac:dyDescent="0.35">
      <c r="A190" s="86"/>
      <c r="B190" s="86"/>
      <c r="C190" s="87"/>
      <c r="D190" s="88"/>
      <c r="F190" s="25"/>
      <c r="I190" s="57"/>
    </row>
    <row r="191" spans="1:9" x14ac:dyDescent="0.35">
      <c r="A191" s="86"/>
      <c r="B191" s="86"/>
      <c r="C191" s="87"/>
      <c r="D191" s="88"/>
      <c r="F191" s="25"/>
      <c r="I191" s="57"/>
    </row>
    <row r="192" spans="1:9" x14ac:dyDescent="0.35">
      <c r="A192" s="86"/>
      <c r="B192" s="86"/>
      <c r="C192" s="87"/>
      <c r="D192" s="88"/>
      <c r="F192" s="25"/>
      <c r="I192" s="57"/>
    </row>
    <row r="193" spans="1:9" x14ac:dyDescent="0.35">
      <c r="A193" s="86"/>
      <c r="B193" s="86"/>
      <c r="C193" s="87"/>
      <c r="D193" s="88"/>
      <c r="F193" s="25"/>
      <c r="I193" s="57"/>
    </row>
    <row r="194" spans="1:9" x14ac:dyDescent="0.35">
      <c r="A194" s="86"/>
      <c r="B194" s="86"/>
      <c r="C194" s="87"/>
      <c r="D194" s="88"/>
      <c r="F194" s="25"/>
      <c r="I194" s="57"/>
    </row>
    <row r="195" spans="1:9" x14ac:dyDescent="0.35">
      <c r="A195" s="86"/>
      <c r="B195" s="86"/>
      <c r="C195" s="87"/>
      <c r="D195" s="88"/>
      <c r="F195" s="25"/>
      <c r="I195" s="57"/>
    </row>
    <row r="196" spans="1:9" x14ac:dyDescent="0.35">
      <c r="A196" s="86"/>
      <c r="B196" s="86"/>
      <c r="C196" s="87"/>
      <c r="D196" s="88"/>
      <c r="F196" s="25"/>
      <c r="I196" s="57"/>
    </row>
    <row r="197" spans="1:9" x14ac:dyDescent="0.35">
      <c r="A197" s="86"/>
      <c r="B197" s="86"/>
      <c r="C197" s="87"/>
      <c r="D197" s="88"/>
      <c r="F197" s="25"/>
      <c r="I197" s="57"/>
    </row>
    <row r="198" spans="1:9" x14ac:dyDescent="0.35">
      <c r="A198" s="86"/>
      <c r="B198" s="86"/>
      <c r="C198" s="87"/>
      <c r="D198" s="88"/>
      <c r="F198" s="25"/>
      <c r="I198" s="57"/>
    </row>
    <row r="199" spans="1:9" x14ac:dyDescent="0.35">
      <c r="A199" s="86"/>
      <c r="B199" s="86"/>
      <c r="C199" s="87"/>
      <c r="D199" s="88"/>
      <c r="F199" s="25"/>
      <c r="I199" s="57"/>
    </row>
    <row r="200" spans="1:9" x14ac:dyDescent="0.35">
      <c r="A200" s="86"/>
      <c r="B200" s="86"/>
      <c r="C200" s="87"/>
      <c r="D200" s="88"/>
      <c r="F200" s="25"/>
      <c r="I200" s="57"/>
    </row>
    <row r="201" spans="1:9" x14ac:dyDescent="0.35">
      <c r="A201" s="86"/>
      <c r="B201" s="86"/>
      <c r="C201" s="87"/>
      <c r="D201" s="88"/>
      <c r="F201" s="25"/>
      <c r="I201" s="57"/>
    </row>
    <row r="202" spans="1:9" x14ac:dyDescent="0.35">
      <c r="A202" s="86"/>
      <c r="B202" s="86"/>
      <c r="C202" s="87"/>
      <c r="D202" s="88"/>
      <c r="F202" s="25"/>
      <c r="I202" s="57"/>
    </row>
    <row r="203" spans="1:9" x14ac:dyDescent="0.35">
      <c r="A203" s="86"/>
      <c r="B203" s="86"/>
      <c r="C203" s="87"/>
      <c r="D203" s="88"/>
      <c r="F203" s="25"/>
      <c r="I203" s="57"/>
    </row>
    <row r="204" spans="1:9" x14ac:dyDescent="0.35">
      <c r="A204" s="86"/>
      <c r="B204" s="86"/>
      <c r="C204" s="87"/>
      <c r="D204" s="88"/>
      <c r="F204" s="25"/>
      <c r="I204" s="57"/>
    </row>
    <row r="205" spans="1:9" x14ac:dyDescent="0.35">
      <c r="A205" s="86"/>
      <c r="B205" s="86"/>
      <c r="C205" s="87"/>
      <c r="D205" s="88"/>
      <c r="F205" s="25"/>
      <c r="I205" s="57"/>
    </row>
    <row r="206" spans="1:9" x14ac:dyDescent="0.35">
      <c r="A206" s="86"/>
      <c r="B206" s="86"/>
      <c r="C206" s="87"/>
      <c r="D206" s="88"/>
      <c r="F206" s="25"/>
      <c r="I206" s="57"/>
    </row>
    <row r="207" spans="1:9" x14ac:dyDescent="0.35">
      <c r="A207" s="86"/>
      <c r="B207" s="86"/>
      <c r="C207" s="87"/>
      <c r="D207" s="88"/>
      <c r="F207" s="25"/>
      <c r="I207" s="57"/>
    </row>
    <row r="208" spans="1:9" x14ac:dyDescent="0.35">
      <c r="A208" s="86"/>
      <c r="B208" s="86"/>
      <c r="C208" s="87"/>
      <c r="D208" s="88"/>
      <c r="F208" s="25"/>
      <c r="I208" s="57"/>
    </row>
    <row r="209" spans="1:9" x14ac:dyDescent="0.35">
      <c r="A209" s="86"/>
      <c r="B209" s="86"/>
      <c r="C209" s="87"/>
      <c r="D209" s="88"/>
      <c r="F209" s="25"/>
      <c r="I209" s="57"/>
    </row>
    <row r="210" spans="1:9" x14ac:dyDescent="0.35">
      <c r="A210" s="86"/>
      <c r="B210" s="86"/>
      <c r="C210" s="87"/>
      <c r="D210" s="88"/>
      <c r="F210" s="25"/>
      <c r="I210" s="57"/>
    </row>
    <row r="211" spans="1:9" x14ac:dyDescent="0.35">
      <c r="A211" s="86"/>
      <c r="B211" s="86"/>
      <c r="C211" s="87"/>
      <c r="D211" s="88"/>
      <c r="F211" s="25"/>
      <c r="I211" s="57"/>
    </row>
    <row r="212" spans="1:9" x14ac:dyDescent="0.35">
      <c r="A212" s="86"/>
      <c r="B212" s="86"/>
      <c r="C212" s="87"/>
      <c r="D212" s="88"/>
      <c r="F212" s="25"/>
      <c r="I212" s="57"/>
    </row>
    <row r="213" spans="1:9" x14ac:dyDescent="0.35">
      <c r="A213" s="86"/>
      <c r="B213" s="86"/>
      <c r="C213" s="87"/>
      <c r="D213" s="88"/>
      <c r="F213" s="25"/>
      <c r="I213" s="57"/>
    </row>
    <row r="214" spans="1:9" x14ac:dyDescent="0.35">
      <c r="A214" s="86"/>
      <c r="B214" s="86"/>
      <c r="C214" s="87"/>
      <c r="D214" s="88"/>
      <c r="F214" s="25"/>
      <c r="I214" s="57"/>
    </row>
    <row r="215" spans="1:9" x14ac:dyDescent="0.35">
      <c r="A215" s="86"/>
      <c r="B215" s="86"/>
      <c r="C215" s="87"/>
      <c r="D215" s="88"/>
      <c r="F215" s="25"/>
      <c r="I215" s="57"/>
    </row>
    <row r="216" spans="1:9" x14ac:dyDescent="0.35">
      <c r="A216" s="86"/>
      <c r="B216" s="86"/>
      <c r="C216" s="87"/>
      <c r="D216" s="88"/>
      <c r="F216" s="25"/>
      <c r="I216" s="57"/>
    </row>
    <row r="217" spans="1:9" x14ac:dyDescent="0.35">
      <c r="A217" s="86"/>
      <c r="B217" s="86"/>
      <c r="C217" s="87"/>
      <c r="D217" s="88"/>
      <c r="F217" s="25"/>
      <c r="I217" s="57"/>
    </row>
    <row r="218" spans="1:9" x14ac:dyDescent="0.35">
      <c r="A218" s="86"/>
      <c r="B218" s="86"/>
      <c r="C218" s="87"/>
      <c r="D218" s="88"/>
      <c r="F218" s="25"/>
      <c r="I218" s="57"/>
    </row>
    <row r="219" spans="1:9" x14ac:dyDescent="0.35">
      <c r="A219" s="86"/>
      <c r="B219" s="86"/>
      <c r="C219" s="87"/>
      <c r="D219" s="88"/>
      <c r="F219" s="25"/>
      <c r="I219" s="57"/>
    </row>
    <row r="220" spans="1:9" x14ac:dyDescent="0.35">
      <c r="A220" s="82"/>
      <c r="B220" s="86"/>
      <c r="C220" s="87"/>
      <c r="D220" s="88"/>
      <c r="F220" s="25"/>
      <c r="I220" s="57"/>
    </row>
    <row r="221" spans="1:9" x14ac:dyDescent="0.35">
      <c r="A221" s="86"/>
      <c r="B221" s="86"/>
      <c r="C221" s="87"/>
      <c r="D221" s="88"/>
      <c r="F221" s="25"/>
      <c r="I221" s="57"/>
    </row>
    <row r="222" spans="1:9" x14ac:dyDescent="0.35">
      <c r="A222" s="86"/>
      <c r="B222" s="86"/>
      <c r="C222" s="87"/>
      <c r="D222" s="88"/>
      <c r="F222" s="25"/>
      <c r="I222" s="57"/>
    </row>
    <row r="223" spans="1:9" x14ac:dyDescent="0.35">
      <c r="A223" s="86"/>
      <c r="B223" s="86"/>
      <c r="C223" s="87"/>
      <c r="D223" s="88"/>
      <c r="F223" s="25"/>
      <c r="I223" s="57"/>
    </row>
    <row r="224" spans="1:9" x14ac:dyDescent="0.35">
      <c r="A224" s="86"/>
      <c r="B224" s="86"/>
      <c r="C224" s="87"/>
      <c r="D224" s="88"/>
      <c r="F224" s="25"/>
      <c r="I224" s="57"/>
    </row>
    <row r="225" spans="1:9" x14ac:dyDescent="0.35">
      <c r="A225" s="86"/>
      <c r="B225" s="86"/>
      <c r="C225" s="87"/>
      <c r="D225" s="88"/>
      <c r="F225" s="25"/>
      <c r="I225" s="57"/>
    </row>
    <row r="226" spans="1:9" x14ac:dyDescent="0.35">
      <c r="A226" s="86"/>
      <c r="B226" s="86"/>
      <c r="C226" s="87"/>
      <c r="D226" s="88"/>
      <c r="F226" s="25"/>
      <c r="I226" s="57"/>
    </row>
    <row r="227" spans="1:9" x14ac:dyDescent="0.35">
      <c r="A227" s="86"/>
      <c r="B227" s="86"/>
      <c r="C227" s="87"/>
      <c r="D227" s="88"/>
      <c r="F227" s="25"/>
      <c r="I227" s="57"/>
    </row>
    <row r="228" spans="1:9" x14ac:dyDescent="0.35">
      <c r="A228" s="86"/>
      <c r="B228" s="86"/>
      <c r="C228" s="87"/>
      <c r="D228" s="88"/>
      <c r="F228" s="25"/>
      <c r="I228" s="57"/>
    </row>
    <row r="229" spans="1:9" x14ac:dyDescent="0.35">
      <c r="A229" s="86"/>
      <c r="B229" s="86"/>
      <c r="C229" s="87"/>
      <c r="D229" s="88"/>
      <c r="F229" s="25"/>
      <c r="I229" s="57"/>
    </row>
    <row r="230" spans="1:9" x14ac:dyDescent="0.35">
      <c r="A230" s="86"/>
      <c r="B230" s="86"/>
      <c r="C230" s="87"/>
      <c r="D230" s="88"/>
      <c r="F230" s="25"/>
      <c r="I230" s="57"/>
    </row>
    <row r="231" spans="1:9" x14ac:dyDescent="0.35">
      <c r="A231" s="86"/>
      <c r="B231" s="86"/>
      <c r="C231" s="87"/>
      <c r="D231" s="88"/>
      <c r="F231" s="25"/>
      <c r="I231" s="57"/>
    </row>
    <row r="232" spans="1:9" x14ac:dyDescent="0.35">
      <c r="A232" s="86"/>
      <c r="B232" s="86"/>
      <c r="C232" s="87"/>
      <c r="D232" s="88"/>
      <c r="F232" s="25"/>
      <c r="I232" s="57"/>
    </row>
    <row r="233" spans="1:9" x14ac:dyDescent="0.35">
      <c r="A233" s="86"/>
      <c r="B233" s="86"/>
      <c r="C233" s="87"/>
      <c r="D233" s="88"/>
      <c r="F233" s="25"/>
      <c r="I233" s="57"/>
    </row>
    <row r="234" spans="1:9" x14ac:dyDescent="0.35">
      <c r="A234" s="86"/>
      <c r="B234" s="86"/>
      <c r="C234" s="87"/>
      <c r="D234" s="88"/>
      <c r="F234" s="25"/>
      <c r="I234" s="57"/>
    </row>
    <row r="235" spans="1:9" x14ac:dyDescent="0.35">
      <c r="A235" s="86"/>
      <c r="B235" s="86"/>
      <c r="C235" s="87"/>
      <c r="D235" s="88"/>
      <c r="F235" s="25"/>
      <c r="I235" s="57"/>
    </row>
    <row r="236" spans="1:9" x14ac:dyDescent="0.35">
      <c r="A236" s="86"/>
      <c r="B236" s="86"/>
      <c r="C236" s="87"/>
      <c r="D236" s="88"/>
      <c r="F236" s="25"/>
      <c r="I236" s="57"/>
    </row>
    <row r="237" spans="1:9" x14ac:dyDescent="0.35">
      <c r="A237" s="86"/>
      <c r="B237" s="86"/>
      <c r="C237" s="87"/>
      <c r="D237" s="88"/>
      <c r="F237" s="25"/>
      <c r="I237" s="57"/>
    </row>
    <row r="238" spans="1:9" x14ac:dyDescent="0.35">
      <c r="A238" s="86"/>
      <c r="B238" s="86"/>
      <c r="C238" s="87"/>
      <c r="D238" s="88"/>
      <c r="F238" s="25"/>
      <c r="I238" s="57"/>
    </row>
    <row r="239" spans="1:9" x14ac:dyDescent="0.35">
      <c r="A239" s="86"/>
      <c r="B239" s="86"/>
      <c r="C239" s="87"/>
      <c r="D239" s="88"/>
      <c r="F239" s="25"/>
      <c r="I239" s="57"/>
    </row>
    <row r="240" spans="1:9" x14ac:dyDescent="0.35">
      <c r="A240" s="86"/>
      <c r="B240" s="86"/>
      <c r="C240" s="87"/>
      <c r="D240" s="88"/>
      <c r="F240" s="25"/>
      <c r="I240" s="57"/>
    </row>
    <row r="241" spans="1:9" x14ac:dyDescent="0.35">
      <c r="A241" s="86"/>
      <c r="B241" s="86"/>
      <c r="C241" s="87"/>
      <c r="D241" s="88"/>
      <c r="F241" s="25"/>
      <c r="I241" s="57"/>
    </row>
    <row r="242" spans="1:9" x14ac:dyDescent="0.35">
      <c r="A242" s="86"/>
      <c r="B242" s="86"/>
      <c r="C242" s="87"/>
      <c r="D242" s="88"/>
      <c r="F242" s="25"/>
      <c r="I242" s="57"/>
    </row>
    <row r="243" spans="1:9" x14ac:dyDescent="0.35">
      <c r="A243" s="86"/>
      <c r="B243" s="86"/>
      <c r="C243" s="87"/>
      <c r="D243" s="88"/>
      <c r="F243" s="25"/>
      <c r="I243" s="57"/>
    </row>
    <row r="244" spans="1:9" x14ac:dyDescent="0.35">
      <c r="A244" s="86"/>
      <c r="B244" s="86"/>
      <c r="C244" s="87"/>
      <c r="D244" s="88"/>
      <c r="F244" s="25"/>
      <c r="I244" s="57"/>
    </row>
    <row r="245" spans="1:9" x14ac:dyDescent="0.35">
      <c r="A245" s="86"/>
      <c r="B245" s="86"/>
      <c r="C245" s="87"/>
      <c r="D245" s="88"/>
      <c r="F245" s="25"/>
      <c r="I245" s="57"/>
    </row>
    <row r="246" spans="1:9" x14ac:dyDescent="0.35">
      <c r="A246" s="86"/>
      <c r="B246" s="86"/>
      <c r="C246" s="87"/>
      <c r="D246" s="88"/>
      <c r="F246" s="25"/>
      <c r="I246" s="57"/>
    </row>
    <row r="247" spans="1:9" x14ac:dyDescent="0.35">
      <c r="A247" s="86"/>
      <c r="B247" s="86"/>
      <c r="C247" s="87"/>
      <c r="D247" s="88"/>
      <c r="F247" s="25"/>
      <c r="I247" s="57"/>
    </row>
    <row r="248" spans="1:9" x14ac:dyDescent="0.35">
      <c r="A248" s="86"/>
      <c r="B248" s="86"/>
      <c r="C248" s="87"/>
      <c r="D248" s="88"/>
      <c r="F248" s="25"/>
      <c r="I248" s="57"/>
    </row>
    <row r="249" spans="1:9" x14ac:dyDescent="0.35">
      <c r="A249" s="86"/>
      <c r="B249" s="86"/>
      <c r="C249" s="87"/>
      <c r="D249" s="88"/>
      <c r="F249" s="25"/>
      <c r="I249" s="57"/>
    </row>
    <row r="250" spans="1:9" x14ac:dyDescent="0.35">
      <c r="A250" s="86"/>
      <c r="B250" s="86"/>
      <c r="C250" s="87"/>
      <c r="D250" s="88"/>
      <c r="F250" s="25"/>
      <c r="I250" s="57"/>
    </row>
    <row r="251" spans="1:9" x14ac:dyDescent="0.35">
      <c r="A251" s="86"/>
      <c r="B251" s="86"/>
      <c r="C251" s="87"/>
      <c r="D251" s="88"/>
      <c r="F251" s="25"/>
      <c r="I251" s="57"/>
    </row>
    <row r="252" spans="1:9" x14ac:dyDescent="0.35">
      <c r="A252" s="86"/>
      <c r="B252" s="86"/>
      <c r="C252" s="87"/>
      <c r="D252" s="88"/>
      <c r="F252" s="25"/>
      <c r="I252" s="57"/>
    </row>
    <row r="253" spans="1:9" x14ac:dyDescent="0.35">
      <c r="A253" s="86"/>
      <c r="B253" s="86"/>
      <c r="C253" s="87"/>
      <c r="D253" s="88"/>
      <c r="F253" s="25"/>
      <c r="I253" s="57"/>
    </row>
    <row r="254" spans="1:9" x14ac:dyDescent="0.35">
      <c r="A254" s="86"/>
      <c r="B254" s="86"/>
      <c r="C254" s="87"/>
      <c r="D254" s="88"/>
      <c r="F254" s="25"/>
      <c r="I254" s="57"/>
    </row>
    <row r="255" spans="1:9" x14ac:dyDescent="0.35">
      <c r="A255" s="86"/>
      <c r="B255" s="86"/>
      <c r="C255" s="87"/>
      <c r="D255" s="88"/>
      <c r="F255" s="25"/>
      <c r="I255" s="57"/>
    </row>
    <row r="256" spans="1:9" x14ac:dyDescent="0.35">
      <c r="A256" s="86"/>
      <c r="B256" s="86"/>
      <c r="C256" s="87"/>
      <c r="D256" s="88"/>
      <c r="F256" s="25"/>
      <c r="I256" s="57"/>
    </row>
    <row r="257" spans="1:9" x14ac:dyDescent="0.35">
      <c r="A257" s="86"/>
      <c r="B257" s="86"/>
      <c r="C257" s="87"/>
      <c r="D257" s="88"/>
      <c r="F257" s="25"/>
      <c r="I257" s="57"/>
    </row>
    <row r="258" spans="1:9" x14ac:dyDescent="0.35">
      <c r="A258" s="86"/>
      <c r="B258" s="86"/>
      <c r="C258" s="87"/>
      <c r="D258" s="88"/>
      <c r="F258" s="25"/>
      <c r="I258" s="57"/>
    </row>
    <row r="259" spans="1:9" x14ac:dyDescent="0.35">
      <c r="A259" s="86"/>
      <c r="B259" s="86"/>
      <c r="C259" s="87"/>
      <c r="D259" s="88"/>
      <c r="F259" s="25"/>
      <c r="I259" s="57"/>
    </row>
    <row r="260" spans="1:9" x14ac:dyDescent="0.35">
      <c r="A260" s="86"/>
      <c r="B260" s="86"/>
      <c r="C260" s="87"/>
      <c r="D260" s="88"/>
      <c r="F260" s="25"/>
      <c r="I260" s="57"/>
    </row>
    <row r="261" spans="1:9" x14ac:dyDescent="0.35">
      <c r="A261" s="86"/>
      <c r="B261" s="86"/>
      <c r="C261" s="87"/>
      <c r="D261" s="88"/>
      <c r="F261" s="25"/>
      <c r="I261" s="57"/>
    </row>
    <row r="262" spans="1:9" x14ac:dyDescent="0.35">
      <c r="A262" s="86"/>
      <c r="B262" s="86"/>
      <c r="C262" s="87"/>
      <c r="D262" s="88"/>
      <c r="F262" s="25"/>
      <c r="I262" s="57"/>
    </row>
    <row r="263" spans="1:9" x14ac:dyDescent="0.35">
      <c r="A263" s="82"/>
      <c r="B263" s="86"/>
      <c r="C263" s="87"/>
      <c r="D263" s="88"/>
      <c r="F263" s="25"/>
      <c r="I263" s="57"/>
    </row>
    <row r="264" spans="1:9" x14ac:dyDescent="0.35">
      <c r="A264" s="86"/>
      <c r="B264" s="86"/>
      <c r="C264" s="87"/>
      <c r="D264" s="88"/>
      <c r="F264" s="25"/>
      <c r="I264" s="57"/>
    </row>
    <row r="265" spans="1:9" x14ac:dyDescent="0.35">
      <c r="A265" s="86"/>
      <c r="B265" s="86"/>
      <c r="C265" s="87"/>
      <c r="D265" s="88"/>
      <c r="F265" s="25"/>
      <c r="I265" s="57"/>
    </row>
    <row r="266" spans="1:9" x14ac:dyDescent="0.35">
      <c r="A266" s="86"/>
      <c r="B266" s="86"/>
      <c r="C266" s="87"/>
      <c r="D266" s="88"/>
      <c r="F266" s="25"/>
      <c r="I266" s="57"/>
    </row>
    <row r="267" spans="1:9" x14ac:dyDescent="0.35">
      <c r="A267" s="86"/>
      <c r="B267" s="86"/>
      <c r="C267" s="87"/>
      <c r="D267" s="88"/>
      <c r="F267" s="25"/>
      <c r="I267" s="57"/>
    </row>
    <row r="268" spans="1:9" x14ac:dyDescent="0.35">
      <c r="A268" s="86"/>
      <c r="B268" s="86"/>
      <c r="C268" s="87"/>
      <c r="D268" s="88"/>
      <c r="F268" s="25"/>
      <c r="I268" s="57"/>
    </row>
    <row r="269" spans="1:9" x14ac:dyDescent="0.35">
      <c r="A269" s="86"/>
      <c r="B269" s="86"/>
      <c r="C269" s="87"/>
      <c r="D269" s="88"/>
      <c r="F269" s="25"/>
      <c r="I269" s="57"/>
    </row>
    <row r="270" spans="1:9" x14ac:dyDescent="0.35">
      <c r="A270" s="86"/>
      <c r="B270" s="86"/>
      <c r="C270" s="87"/>
      <c r="D270" s="88"/>
      <c r="F270" s="25"/>
      <c r="I270" s="57"/>
    </row>
    <row r="271" spans="1:9" x14ac:dyDescent="0.35">
      <c r="A271" s="86"/>
      <c r="B271" s="86"/>
      <c r="C271" s="87"/>
      <c r="D271" s="88"/>
      <c r="F271" s="25"/>
      <c r="I271" s="57"/>
    </row>
    <row r="272" spans="1:9" x14ac:dyDescent="0.35">
      <c r="A272" s="86"/>
      <c r="B272" s="86"/>
      <c r="C272" s="87"/>
      <c r="D272" s="88"/>
      <c r="F272" s="25"/>
      <c r="I272" s="57"/>
    </row>
    <row r="273" spans="1:9" x14ac:dyDescent="0.35">
      <c r="A273" s="86"/>
      <c r="B273" s="86"/>
      <c r="C273" s="87"/>
      <c r="D273" s="88"/>
      <c r="F273" s="25"/>
      <c r="I273" s="57"/>
    </row>
    <row r="274" spans="1:9" x14ac:dyDescent="0.35">
      <c r="A274" s="86"/>
      <c r="B274" s="86"/>
      <c r="C274" s="87"/>
      <c r="D274" s="88"/>
      <c r="F274" s="25"/>
      <c r="I274" s="57"/>
    </row>
    <row r="275" spans="1:9" x14ac:dyDescent="0.35">
      <c r="A275" s="86"/>
      <c r="B275" s="86"/>
      <c r="C275" s="87"/>
      <c r="D275" s="88"/>
      <c r="F275" s="25"/>
      <c r="I275" s="57"/>
    </row>
    <row r="276" spans="1:9" x14ac:dyDescent="0.35">
      <c r="A276" s="86"/>
      <c r="B276" s="86"/>
      <c r="C276" s="87"/>
      <c r="D276" s="88"/>
      <c r="F276" s="25"/>
      <c r="I276" s="57"/>
    </row>
    <row r="277" spans="1:9" x14ac:dyDescent="0.35">
      <c r="A277" s="86"/>
      <c r="B277" s="86"/>
      <c r="C277" s="87"/>
      <c r="D277" s="88"/>
      <c r="F277" s="25"/>
      <c r="I277" s="57"/>
    </row>
    <row r="278" spans="1:9" x14ac:dyDescent="0.35">
      <c r="A278" s="86"/>
      <c r="B278" s="86"/>
      <c r="C278" s="87"/>
      <c r="D278" s="88"/>
      <c r="F278" s="25"/>
      <c r="I278" s="57"/>
    </row>
    <row r="279" spans="1:9" x14ac:dyDescent="0.35">
      <c r="A279" s="86"/>
      <c r="B279" s="86"/>
      <c r="C279" s="87"/>
      <c r="D279" s="88"/>
      <c r="F279" s="25"/>
      <c r="I279" s="57"/>
    </row>
    <row r="280" spans="1:9" x14ac:dyDescent="0.35">
      <c r="A280" s="86"/>
      <c r="B280" s="86"/>
      <c r="C280" s="87"/>
      <c r="D280" s="88"/>
      <c r="F280" s="25"/>
      <c r="I280" s="57"/>
    </row>
    <row r="281" spans="1:9" x14ac:dyDescent="0.35">
      <c r="A281" s="86"/>
      <c r="B281" s="86"/>
      <c r="C281" s="87"/>
      <c r="D281" s="88"/>
      <c r="F281" s="25"/>
      <c r="I281" s="57"/>
    </row>
    <row r="282" spans="1:9" x14ac:dyDescent="0.35">
      <c r="A282" s="86"/>
      <c r="B282" s="86"/>
      <c r="C282" s="87"/>
      <c r="D282" s="88"/>
      <c r="F282" s="25"/>
      <c r="I282" s="57"/>
    </row>
    <row r="283" spans="1:9" x14ac:dyDescent="0.35">
      <c r="A283" s="86"/>
      <c r="B283" s="86"/>
      <c r="C283" s="87"/>
      <c r="D283" s="88"/>
      <c r="F283" s="25"/>
      <c r="I283" s="57"/>
    </row>
    <row r="284" spans="1:9" x14ac:dyDescent="0.35">
      <c r="A284" s="86"/>
      <c r="B284" s="86"/>
      <c r="C284" s="87"/>
      <c r="D284" s="88"/>
      <c r="F284" s="25"/>
      <c r="I284" s="57"/>
    </row>
    <row r="285" spans="1:9" x14ac:dyDescent="0.35">
      <c r="A285" s="86"/>
      <c r="B285" s="86"/>
      <c r="C285" s="87"/>
      <c r="D285" s="88"/>
      <c r="F285" s="25"/>
      <c r="I285" s="57"/>
    </row>
    <row r="286" spans="1:9" x14ac:dyDescent="0.35">
      <c r="A286" s="86"/>
      <c r="B286" s="86"/>
      <c r="C286" s="87"/>
      <c r="D286" s="88"/>
      <c r="F286" s="25"/>
      <c r="I286" s="57"/>
    </row>
    <row r="287" spans="1:9" x14ac:dyDescent="0.35">
      <c r="A287" s="86"/>
      <c r="B287" s="86"/>
      <c r="C287" s="87"/>
      <c r="D287" s="88"/>
      <c r="F287" s="25"/>
      <c r="I287" s="57"/>
    </row>
    <row r="288" spans="1:9" x14ac:dyDescent="0.35">
      <c r="A288" s="86"/>
      <c r="B288" s="86"/>
      <c r="C288" s="87"/>
      <c r="D288" s="88"/>
      <c r="F288" s="25"/>
      <c r="I288" s="57"/>
    </row>
    <row r="289" spans="1:9" x14ac:dyDescent="0.35">
      <c r="A289" s="86"/>
      <c r="B289" s="86"/>
      <c r="C289" s="87"/>
      <c r="D289" s="88"/>
      <c r="F289" s="25"/>
      <c r="I289" s="57"/>
    </row>
    <row r="290" spans="1:9" x14ac:dyDescent="0.35">
      <c r="A290" s="86"/>
      <c r="B290" s="86"/>
      <c r="C290" s="87"/>
      <c r="D290" s="88"/>
      <c r="F290" s="25"/>
      <c r="I290" s="57"/>
    </row>
    <row r="291" spans="1:9" x14ac:dyDescent="0.35">
      <c r="A291" s="86"/>
      <c r="B291" s="86"/>
      <c r="C291" s="87"/>
      <c r="D291" s="88"/>
      <c r="F291" s="25"/>
      <c r="I291" s="57"/>
    </row>
    <row r="292" spans="1:9" x14ac:dyDescent="0.35">
      <c r="A292" s="86"/>
      <c r="B292" s="86"/>
      <c r="C292" s="87"/>
      <c r="D292" s="88"/>
      <c r="F292" s="25"/>
      <c r="I292" s="57"/>
    </row>
    <row r="293" spans="1:9" x14ac:dyDescent="0.35">
      <c r="A293" s="86"/>
      <c r="B293" s="86"/>
      <c r="C293" s="87"/>
      <c r="D293" s="88"/>
      <c r="F293" s="25"/>
      <c r="I293" s="57"/>
    </row>
    <row r="294" spans="1:9" x14ac:dyDescent="0.35">
      <c r="A294" s="86"/>
      <c r="B294" s="86"/>
      <c r="C294" s="87"/>
      <c r="D294" s="88"/>
      <c r="F294" s="25"/>
      <c r="I294" s="57"/>
    </row>
    <row r="295" spans="1:9" x14ac:dyDescent="0.35">
      <c r="A295" s="86"/>
      <c r="B295" s="86"/>
      <c r="C295" s="87"/>
      <c r="D295" s="88"/>
      <c r="F295" s="25"/>
      <c r="I295" s="57"/>
    </row>
    <row r="296" spans="1:9" x14ac:dyDescent="0.35">
      <c r="A296" s="86"/>
      <c r="B296" s="86"/>
      <c r="C296" s="87"/>
      <c r="D296" s="88"/>
      <c r="F296" s="25"/>
      <c r="I296" s="57"/>
    </row>
    <row r="297" spans="1:9" x14ac:dyDescent="0.35">
      <c r="A297" s="86"/>
      <c r="B297" s="86"/>
      <c r="C297" s="87"/>
      <c r="D297" s="88"/>
      <c r="F297" s="25"/>
      <c r="I297" s="57"/>
    </row>
    <row r="298" spans="1:9" x14ac:dyDescent="0.35">
      <c r="A298" s="86"/>
      <c r="B298" s="86"/>
      <c r="C298" s="87"/>
      <c r="D298" s="88"/>
      <c r="F298" s="25"/>
      <c r="I298" s="57"/>
    </row>
    <row r="299" spans="1:9" x14ac:dyDescent="0.35">
      <c r="A299" s="86"/>
      <c r="B299" s="86"/>
      <c r="C299" s="87"/>
      <c r="D299" s="88"/>
      <c r="F299" s="25"/>
      <c r="I299" s="57"/>
    </row>
    <row r="300" spans="1:9" x14ac:dyDescent="0.35">
      <c r="A300" s="86"/>
      <c r="B300" s="86"/>
      <c r="C300" s="87"/>
      <c r="D300" s="88"/>
      <c r="F300" s="25"/>
      <c r="I300" s="57"/>
    </row>
    <row r="301" spans="1:9" x14ac:dyDescent="0.35">
      <c r="A301" s="86"/>
      <c r="B301" s="86"/>
      <c r="C301" s="87"/>
      <c r="D301" s="88"/>
      <c r="F301" s="25"/>
      <c r="I301" s="57"/>
    </row>
    <row r="302" spans="1:9" x14ac:dyDescent="0.35">
      <c r="A302" s="86"/>
      <c r="B302" s="86"/>
      <c r="C302" s="87"/>
      <c r="D302" s="88"/>
      <c r="F302" s="25"/>
      <c r="I302" s="57"/>
    </row>
    <row r="303" spans="1:9" x14ac:dyDescent="0.35">
      <c r="A303" s="86"/>
      <c r="B303" s="86"/>
      <c r="C303" s="87"/>
      <c r="D303" s="88"/>
      <c r="F303" s="25"/>
      <c r="I303" s="57"/>
    </row>
    <row r="304" spans="1:9" x14ac:dyDescent="0.35">
      <c r="A304" s="86"/>
      <c r="B304" s="86"/>
      <c r="C304" s="87"/>
      <c r="D304" s="88"/>
      <c r="F304" s="25"/>
      <c r="I304" s="57"/>
    </row>
    <row r="305" spans="1:9" x14ac:dyDescent="0.35">
      <c r="A305" s="86"/>
      <c r="B305" s="86"/>
      <c r="C305" s="87"/>
      <c r="D305" s="88"/>
      <c r="F305" s="25"/>
      <c r="I305" s="57"/>
    </row>
    <row r="306" spans="1:9" x14ac:dyDescent="0.35">
      <c r="A306" s="82"/>
      <c r="B306" s="86"/>
      <c r="C306" s="87"/>
      <c r="D306" s="88"/>
      <c r="F306" s="25"/>
      <c r="I306" s="57"/>
    </row>
    <row r="307" spans="1:9" x14ac:dyDescent="0.35">
      <c r="A307" s="86"/>
      <c r="B307" s="86"/>
      <c r="C307" s="87"/>
      <c r="D307" s="88"/>
      <c r="F307" s="25"/>
      <c r="I307" s="57"/>
    </row>
    <row r="308" spans="1:9" x14ac:dyDescent="0.35">
      <c r="A308" s="86"/>
      <c r="B308" s="86"/>
      <c r="C308" s="87"/>
      <c r="D308" s="88"/>
      <c r="F308" s="25"/>
      <c r="I308" s="57"/>
    </row>
    <row r="309" spans="1:9" x14ac:dyDescent="0.35">
      <c r="A309" s="86"/>
      <c r="B309" s="86"/>
      <c r="C309" s="87"/>
      <c r="D309" s="88"/>
      <c r="F309" s="25"/>
      <c r="I309" s="57"/>
    </row>
    <row r="310" spans="1:9" x14ac:dyDescent="0.35">
      <c r="A310" s="86"/>
      <c r="B310" s="86"/>
      <c r="C310" s="87"/>
      <c r="D310" s="88"/>
      <c r="F310" s="25"/>
      <c r="I310" s="57"/>
    </row>
    <row r="311" spans="1:9" x14ac:dyDescent="0.35">
      <c r="A311" s="86"/>
      <c r="B311" s="86"/>
      <c r="C311" s="87"/>
      <c r="D311" s="88"/>
      <c r="F311" s="25"/>
      <c r="I311" s="57"/>
    </row>
    <row r="312" spans="1:9" x14ac:dyDescent="0.35">
      <c r="A312" s="86"/>
      <c r="B312" s="86"/>
      <c r="C312" s="87"/>
      <c r="D312" s="88"/>
      <c r="F312" s="25"/>
      <c r="I312" s="57"/>
    </row>
    <row r="313" spans="1:9" x14ac:dyDescent="0.35">
      <c r="A313" s="86"/>
      <c r="B313" s="86"/>
      <c r="C313" s="87"/>
      <c r="D313" s="88"/>
      <c r="F313" s="25"/>
      <c r="I313" s="57"/>
    </row>
    <row r="314" spans="1:9" x14ac:dyDescent="0.35">
      <c r="A314" s="86"/>
      <c r="B314" s="86"/>
      <c r="C314" s="87"/>
      <c r="D314" s="88"/>
      <c r="F314" s="25"/>
      <c r="I314" s="57"/>
    </row>
    <row r="315" spans="1:9" x14ac:dyDescent="0.35">
      <c r="A315" s="86"/>
      <c r="B315" s="86"/>
      <c r="C315" s="87"/>
      <c r="D315" s="88"/>
      <c r="F315" s="25"/>
      <c r="I315" s="57"/>
    </row>
    <row r="316" spans="1:9" x14ac:dyDescent="0.35">
      <c r="A316" s="86"/>
      <c r="B316" s="86"/>
      <c r="C316" s="87"/>
      <c r="D316" s="88"/>
      <c r="F316" s="25"/>
      <c r="I316" s="57"/>
    </row>
    <row r="317" spans="1:9" x14ac:dyDescent="0.35">
      <c r="A317" s="86"/>
      <c r="B317" s="86"/>
      <c r="C317" s="87"/>
      <c r="D317" s="88"/>
      <c r="F317" s="25"/>
      <c r="I317" s="57"/>
    </row>
    <row r="318" spans="1:9" x14ac:dyDescent="0.35">
      <c r="A318" s="86"/>
      <c r="B318" s="86"/>
      <c r="C318" s="87"/>
      <c r="D318" s="88"/>
      <c r="F318" s="25"/>
      <c r="I318" s="57"/>
    </row>
    <row r="319" spans="1:9" x14ac:dyDescent="0.35">
      <c r="A319" s="86"/>
      <c r="B319" s="86"/>
      <c r="C319" s="87"/>
      <c r="D319" s="88"/>
      <c r="F319" s="25"/>
      <c r="I319" s="57"/>
    </row>
    <row r="320" spans="1:9" x14ac:dyDescent="0.35">
      <c r="A320" s="86"/>
      <c r="B320" s="86"/>
      <c r="C320" s="87"/>
      <c r="D320" s="88"/>
      <c r="F320" s="25"/>
      <c r="I320" s="57"/>
    </row>
    <row r="321" spans="1:9" x14ac:dyDescent="0.35">
      <c r="A321" s="86"/>
      <c r="B321" s="86"/>
      <c r="C321" s="87"/>
      <c r="D321" s="88"/>
      <c r="F321" s="25"/>
      <c r="I321" s="57"/>
    </row>
    <row r="322" spans="1:9" x14ac:dyDescent="0.35">
      <c r="A322" s="86"/>
      <c r="B322" s="86"/>
      <c r="C322" s="87"/>
      <c r="D322" s="88"/>
      <c r="F322" s="25"/>
      <c r="I322" s="57"/>
    </row>
    <row r="323" spans="1:9" x14ac:dyDescent="0.35">
      <c r="A323" s="86"/>
      <c r="B323" s="86"/>
      <c r="C323" s="87"/>
      <c r="D323" s="88"/>
      <c r="F323" s="25"/>
      <c r="I323" s="57"/>
    </row>
    <row r="324" spans="1:9" x14ac:dyDescent="0.35">
      <c r="A324" s="86"/>
      <c r="B324" s="86"/>
      <c r="C324" s="87"/>
      <c r="D324" s="88"/>
      <c r="F324" s="25"/>
      <c r="I324" s="57"/>
    </row>
    <row r="325" spans="1:9" x14ac:dyDescent="0.35">
      <c r="A325" s="86"/>
      <c r="B325" s="86"/>
      <c r="C325" s="87"/>
      <c r="D325" s="88"/>
      <c r="F325" s="25"/>
      <c r="I325" s="57"/>
    </row>
    <row r="326" spans="1:9" x14ac:dyDescent="0.35">
      <c r="A326" s="86"/>
      <c r="B326" s="86"/>
      <c r="C326" s="87"/>
      <c r="D326" s="88"/>
      <c r="F326" s="25"/>
      <c r="I326" s="57"/>
    </row>
    <row r="327" spans="1:9" x14ac:dyDescent="0.35">
      <c r="A327" s="86"/>
      <c r="B327" s="86"/>
      <c r="C327" s="87"/>
      <c r="D327" s="88"/>
      <c r="F327" s="25"/>
      <c r="I327" s="57"/>
    </row>
    <row r="328" spans="1:9" x14ac:dyDescent="0.35">
      <c r="A328" s="86"/>
      <c r="B328" s="86"/>
      <c r="C328" s="87"/>
      <c r="D328" s="88"/>
      <c r="F328" s="25"/>
      <c r="I328" s="57"/>
    </row>
    <row r="329" spans="1:9" x14ac:dyDescent="0.35">
      <c r="A329" s="86"/>
      <c r="B329" s="86"/>
      <c r="C329" s="87"/>
      <c r="D329" s="88"/>
      <c r="F329" s="25"/>
      <c r="I329" s="57"/>
    </row>
    <row r="330" spans="1:9" x14ac:dyDescent="0.35">
      <c r="A330" s="86"/>
      <c r="B330" s="86"/>
      <c r="C330" s="87"/>
      <c r="D330" s="88"/>
      <c r="F330" s="25"/>
      <c r="I330" s="57"/>
    </row>
    <row r="331" spans="1:9" x14ac:dyDescent="0.35">
      <c r="A331" s="86"/>
      <c r="B331" s="86"/>
      <c r="C331" s="87"/>
      <c r="D331" s="88"/>
      <c r="F331" s="25"/>
      <c r="I331" s="57"/>
    </row>
    <row r="332" spans="1:9" x14ac:dyDescent="0.35">
      <c r="A332" s="86"/>
      <c r="B332" s="86"/>
      <c r="C332" s="87"/>
      <c r="D332" s="88"/>
      <c r="F332" s="25"/>
      <c r="I332" s="57"/>
    </row>
    <row r="333" spans="1:9" x14ac:dyDescent="0.35">
      <c r="A333" s="86"/>
      <c r="B333" s="86"/>
      <c r="C333" s="87"/>
      <c r="D333" s="88"/>
      <c r="F333" s="25"/>
      <c r="I333" s="57"/>
    </row>
    <row r="334" spans="1:9" x14ac:dyDescent="0.35">
      <c r="A334" s="86"/>
      <c r="B334" s="86"/>
      <c r="C334" s="87"/>
      <c r="D334" s="88"/>
      <c r="F334" s="25"/>
      <c r="I334" s="57"/>
    </row>
    <row r="335" spans="1:9" x14ac:dyDescent="0.35">
      <c r="A335" s="86"/>
      <c r="B335" s="86"/>
      <c r="C335" s="87"/>
      <c r="D335" s="88"/>
      <c r="F335" s="25"/>
      <c r="I335" s="57"/>
    </row>
    <row r="336" spans="1:9" x14ac:dyDescent="0.35">
      <c r="A336" s="86"/>
      <c r="B336" s="86"/>
      <c r="C336" s="87"/>
      <c r="D336" s="88"/>
      <c r="F336" s="25"/>
      <c r="I336" s="57"/>
    </row>
    <row r="337" spans="1:9" x14ac:dyDescent="0.35">
      <c r="A337" s="86"/>
      <c r="B337" s="86"/>
      <c r="C337" s="87"/>
      <c r="D337" s="88"/>
      <c r="F337" s="25"/>
      <c r="I337" s="57"/>
    </row>
    <row r="338" spans="1:9" x14ac:dyDescent="0.35">
      <c r="A338" s="86"/>
      <c r="B338" s="86"/>
      <c r="C338" s="87"/>
      <c r="D338" s="88"/>
      <c r="F338" s="25"/>
      <c r="I338" s="57"/>
    </row>
    <row r="339" spans="1:9" x14ac:dyDescent="0.35">
      <c r="A339" s="86"/>
      <c r="B339" s="86"/>
      <c r="C339" s="87"/>
      <c r="D339" s="88"/>
      <c r="F339" s="25"/>
      <c r="I339" s="57"/>
    </row>
    <row r="340" spans="1:9" x14ac:dyDescent="0.35">
      <c r="A340" s="86"/>
      <c r="B340" s="86"/>
      <c r="C340" s="87"/>
      <c r="D340" s="88"/>
      <c r="F340" s="25"/>
      <c r="I340" s="57"/>
    </row>
    <row r="341" spans="1:9" x14ac:dyDescent="0.35">
      <c r="A341" s="86"/>
      <c r="B341" s="86"/>
      <c r="C341" s="87"/>
      <c r="D341" s="88"/>
      <c r="F341" s="25"/>
      <c r="I341" s="57"/>
    </row>
    <row r="342" spans="1:9" x14ac:dyDescent="0.35">
      <c r="A342" s="86"/>
      <c r="B342" s="86"/>
      <c r="C342" s="87"/>
      <c r="D342" s="88"/>
      <c r="F342" s="25"/>
      <c r="I342" s="57"/>
    </row>
    <row r="343" spans="1:9" x14ac:dyDescent="0.35">
      <c r="A343" s="86"/>
      <c r="B343" s="86"/>
      <c r="C343" s="87"/>
      <c r="D343" s="88"/>
      <c r="F343" s="25"/>
      <c r="I343" s="57"/>
    </row>
    <row r="344" spans="1:9" x14ac:dyDescent="0.35">
      <c r="A344" s="86"/>
      <c r="B344" s="86"/>
      <c r="C344" s="87"/>
      <c r="D344" s="88"/>
      <c r="F344" s="25"/>
      <c r="I344" s="57"/>
    </row>
    <row r="345" spans="1:9" x14ac:dyDescent="0.35">
      <c r="A345" s="86"/>
      <c r="B345" s="86"/>
      <c r="C345" s="87"/>
      <c r="D345" s="88"/>
      <c r="F345" s="25"/>
      <c r="I345" s="57"/>
    </row>
    <row r="346" spans="1:9" x14ac:dyDescent="0.35">
      <c r="A346" s="86"/>
      <c r="B346" s="86"/>
      <c r="C346" s="87"/>
      <c r="D346" s="88"/>
      <c r="F346" s="25"/>
      <c r="I346" s="57"/>
    </row>
    <row r="347" spans="1:9" x14ac:dyDescent="0.35">
      <c r="A347" s="86"/>
      <c r="B347" s="86"/>
      <c r="C347" s="87"/>
      <c r="D347" s="88"/>
      <c r="F347" s="25"/>
      <c r="I347" s="57"/>
    </row>
    <row r="348" spans="1:9" x14ac:dyDescent="0.35">
      <c r="A348" s="86"/>
      <c r="B348" s="86"/>
      <c r="C348" s="87"/>
      <c r="D348" s="88"/>
      <c r="F348" s="25"/>
      <c r="I348" s="57"/>
    </row>
    <row r="349" spans="1:9" x14ac:dyDescent="0.35">
      <c r="A349" s="82"/>
      <c r="B349" s="86"/>
      <c r="C349" s="87"/>
      <c r="D349" s="88"/>
      <c r="F349" s="25"/>
      <c r="I349" s="57"/>
    </row>
    <row r="350" spans="1:9" x14ac:dyDescent="0.35">
      <c r="A350" s="86"/>
      <c r="B350" s="86"/>
      <c r="C350" s="87"/>
      <c r="D350" s="88"/>
      <c r="F350" s="25"/>
      <c r="I350" s="57"/>
    </row>
    <row r="351" spans="1:9" x14ac:dyDescent="0.35">
      <c r="A351" s="86"/>
      <c r="B351" s="86"/>
      <c r="C351" s="87"/>
      <c r="D351" s="88"/>
      <c r="F351" s="25"/>
      <c r="I351" s="57"/>
    </row>
    <row r="352" spans="1:9" x14ac:dyDescent="0.35">
      <c r="A352" s="86"/>
      <c r="B352" s="86"/>
      <c r="C352" s="87"/>
      <c r="D352" s="88"/>
      <c r="F352" s="25"/>
      <c r="I352" s="57"/>
    </row>
    <row r="353" spans="1:9" x14ac:dyDescent="0.35">
      <c r="A353" s="86"/>
      <c r="B353" s="86"/>
      <c r="C353" s="87"/>
      <c r="D353" s="88"/>
      <c r="F353" s="25"/>
      <c r="I353" s="57"/>
    </row>
    <row r="354" spans="1:9" x14ac:dyDescent="0.35">
      <c r="A354" s="86"/>
      <c r="B354" s="86"/>
      <c r="C354" s="87"/>
      <c r="D354" s="88"/>
      <c r="F354" s="25"/>
      <c r="I354" s="57"/>
    </row>
    <row r="355" spans="1:9" x14ac:dyDescent="0.35">
      <c r="A355" s="86"/>
      <c r="B355" s="86"/>
      <c r="C355" s="87"/>
      <c r="D355" s="88"/>
      <c r="F355" s="25"/>
      <c r="I355" s="57"/>
    </row>
    <row r="356" spans="1:9" x14ac:dyDescent="0.35">
      <c r="A356" s="86"/>
      <c r="B356" s="86"/>
      <c r="C356" s="87"/>
      <c r="D356" s="88"/>
      <c r="F356" s="25"/>
      <c r="I356" s="57"/>
    </row>
    <row r="357" spans="1:9" x14ac:dyDescent="0.35">
      <c r="A357" s="86"/>
      <c r="B357" s="86"/>
      <c r="C357" s="87"/>
      <c r="D357" s="88"/>
      <c r="F357" s="25"/>
      <c r="I357" s="57"/>
    </row>
    <row r="358" spans="1:9" x14ac:dyDescent="0.35">
      <c r="A358" s="86"/>
      <c r="B358" s="86"/>
      <c r="C358" s="87"/>
      <c r="D358" s="88"/>
      <c r="F358" s="25"/>
      <c r="I358" s="57"/>
    </row>
    <row r="359" spans="1:9" x14ac:dyDescent="0.35">
      <c r="A359" s="86"/>
      <c r="B359" s="86"/>
      <c r="C359" s="87"/>
      <c r="D359" s="88"/>
      <c r="F359" s="25"/>
      <c r="I359" s="57"/>
    </row>
    <row r="360" spans="1:9" x14ac:dyDescent="0.35">
      <c r="A360" s="86"/>
      <c r="B360" s="86"/>
      <c r="C360" s="87"/>
      <c r="D360" s="88"/>
      <c r="F360" s="25"/>
      <c r="I360" s="57"/>
    </row>
    <row r="361" spans="1:9" x14ac:dyDescent="0.35">
      <c r="A361" s="86"/>
      <c r="B361" s="86"/>
      <c r="C361" s="87"/>
      <c r="D361" s="88"/>
      <c r="F361" s="25"/>
      <c r="I361" s="57"/>
    </row>
    <row r="362" spans="1:9" x14ac:dyDescent="0.35">
      <c r="A362" s="86"/>
      <c r="B362" s="86"/>
      <c r="C362" s="87"/>
      <c r="D362" s="88"/>
      <c r="F362" s="25"/>
      <c r="I362" s="57"/>
    </row>
    <row r="363" spans="1:9" x14ac:dyDescent="0.35">
      <c r="A363" s="86"/>
      <c r="B363" s="86"/>
      <c r="C363" s="87"/>
      <c r="D363" s="88"/>
      <c r="F363" s="25"/>
      <c r="I363" s="57"/>
    </row>
    <row r="364" spans="1:9" x14ac:dyDescent="0.35">
      <c r="A364" s="86"/>
      <c r="B364" s="86"/>
      <c r="C364" s="87"/>
      <c r="D364" s="88"/>
      <c r="F364" s="25"/>
      <c r="I364" s="57"/>
    </row>
    <row r="365" spans="1:9" x14ac:dyDescent="0.35">
      <c r="A365" s="86"/>
      <c r="B365" s="86"/>
      <c r="C365" s="87"/>
      <c r="D365" s="88"/>
      <c r="F365" s="25"/>
      <c r="I365" s="57"/>
    </row>
    <row r="366" spans="1:9" x14ac:dyDescent="0.35">
      <c r="A366" s="86"/>
      <c r="B366" s="86"/>
      <c r="C366" s="87"/>
      <c r="D366" s="88"/>
      <c r="F366" s="25"/>
      <c r="I366" s="57"/>
    </row>
    <row r="367" spans="1:9" x14ac:dyDescent="0.35">
      <c r="A367" s="86"/>
      <c r="B367" s="86"/>
      <c r="C367" s="87"/>
      <c r="D367" s="88"/>
      <c r="F367" s="25"/>
      <c r="I367" s="57"/>
    </row>
    <row r="368" spans="1:9" x14ac:dyDescent="0.35">
      <c r="A368" s="86"/>
      <c r="B368" s="86"/>
      <c r="C368" s="87"/>
      <c r="D368" s="88"/>
      <c r="F368" s="25"/>
      <c r="I368" s="57"/>
    </row>
    <row r="369" spans="1:9" x14ac:dyDescent="0.35">
      <c r="A369" s="86"/>
      <c r="B369" s="86"/>
      <c r="C369" s="87"/>
      <c r="D369" s="88"/>
      <c r="F369" s="25"/>
      <c r="I369" s="57"/>
    </row>
    <row r="370" spans="1:9" x14ac:dyDescent="0.35">
      <c r="A370" s="86"/>
      <c r="B370" s="86"/>
      <c r="C370" s="87"/>
      <c r="D370" s="88"/>
      <c r="F370" s="25"/>
      <c r="I370" s="57"/>
    </row>
    <row r="371" spans="1:9" x14ac:dyDescent="0.35">
      <c r="A371" s="86"/>
      <c r="B371" s="86"/>
      <c r="C371" s="87"/>
      <c r="D371" s="88"/>
      <c r="F371" s="25"/>
      <c r="I371" s="57"/>
    </row>
    <row r="372" spans="1:9" x14ac:dyDescent="0.35">
      <c r="A372" s="86"/>
      <c r="B372" s="86"/>
      <c r="C372" s="87"/>
      <c r="D372" s="88"/>
      <c r="F372" s="25"/>
      <c r="I372" s="57"/>
    </row>
    <row r="373" spans="1:9" x14ac:dyDescent="0.35">
      <c r="A373" s="86"/>
      <c r="B373" s="86"/>
      <c r="C373" s="87"/>
      <c r="D373" s="88"/>
      <c r="F373" s="25"/>
      <c r="I373" s="57"/>
    </row>
    <row r="374" spans="1:9" x14ac:dyDescent="0.35">
      <c r="A374" s="86"/>
      <c r="B374" s="86"/>
      <c r="C374" s="87"/>
      <c r="D374" s="88"/>
      <c r="F374" s="25"/>
      <c r="I374" s="57"/>
    </row>
    <row r="375" spans="1:9" x14ac:dyDescent="0.35">
      <c r="A375" s="86"/>
      <c r="B375" s="86"/>
      <c r="C375" s="87"/>
      <c r="D375" s="88"/>
      <c r="F375" s="25"/>
      <c r="I375" s="57"/>
    </row>
    <row r="376" spans="1:9" x14ac:dyDescent="0.35">
      <c r="A376" s="86"/>
      <c r="B376" s="86"/>
      <c r="C376" s="87"/>
      <c r="D376" s="88"/>
      <c r="F376" s="25"/>
      <c r="I376" s="57"/>
    </row>
    <row r="377" spans="1:9" x14ac:dyDescent="0.35">
      <c r="A377" s="86"/>
      <c r="B377" s="86"/>
      <c r="C377" s="87"/>
      <c r="D377" s="88"/>
      <c r="F377" s="25"/>
      <c r="I377" s="57"/>
    </row>
    <row r="378" spans="1:9" x14ac:dyDescent="0.35">
      <c r="A378" s="86"/>
      <c r="B378" s="86"/>
      <c r="C378" s="87"/>
      <c r="D378" s="88"/>
      <c r="F378" s="25"/>
      <c r="I378" s="57"/>
    </row>
    <row r="379" spans="1:9" x14ac:dyDescent="0.35">
      <c r="A379" s="86"/>
      <c r="B379" s="86"/>
      <c r="C379" s="87"/>
      <c r="D379" s="88"/>
      <c r="F379" s="25"/>
      <c r="I379" s="57"/>
    </row>
    <row r="380" spans="1:9" x14ac:dyDescent="0.35">
      <c r="A380" s="86"/>
      <c r="B380" s="86"/>
      <c r="C380" s="87"/>
      <c r="D380" s="88"/>
      <c r="F380" s="25"/>
      <c r="I380" s="57"/>
    </row>
    <row r="381" spans="1:9" x14ac:dyDescent="0.35">
      <c r="A381" s="86"/>
      <c r="B381" s="86"/>
      <c r="C381" s="87"/>
      <c r="D381" s="88"/>
      <c r="F381" s="25"/>
      <c r="I381" s="57"/>
    </row>
    <row r="382" spans="1:9" x14ac:dyDescent="0.35">
      <c r="A382" s="86"/>
      <c r="B382" s="86"/>
      <c r="C382" s="87"/>
      <c r="D382" s="88"/>
      <c r="F382" s="25"/>
      <c r="I382" s="57"/>
    </row>
    <row r="383" spans="1:9" x14ac:dyDescent="0.35">
      <c r="A383" s="86"/>
      <c r="B383" s="86"/>
      <c r="C383" s="87"/>
      <c r="D383" s="88"/>
      <c r="F383" s="25"/>
      <c r="I383" s="57"/>
    </row>
    <row r="384" spans="1:9" x14ac:dyDescent="0.35">
      <c r="A384" s="86"/>
      <c r="B384" s="86"/>
      <c r="C384" s="87"/>
      <c r="D384" s="88"/>
      <c r="F384" s="25"/>
      <c r="I384" s="57"/>
    </row>
    <row r="385" spans="1:9" x14ac:dyDescent="0.35">
      <c r="A385" s="86"/>
      <c r="B385" s="86"/>
      <c r="C385" s="87"/>
      <c r="D385" s="88"/>
      <c r="F385" s="25"/>
      <c r="I385" s="57"/>
    </row>
    <row r="386" spans="1:9" x14ac:dyDescent="0.35">
      <c r="A386" s="86"/>
      <c r="B386" s="86"/>
      <c r="C386" s="87"/>
      <c r="D386" s="88"/>
      <c r="F386" s="25"/>
      <c r="I386" s="57"/>
    </row>
    <row r="387" spans="1:9" x14ac:dyDescent="0.35">
      <c r="A387" s="86"/>
      <c r="B387" s="86"/>
      <c r="C387" s="87"/>
      <c r="D387" s="88"/>
      <c r="F387" s="25"/>
      <c r="I387" s="57"/>
    </row>
    <row r="388" spans="1:9" x14ac:dyDescent="0.35">
      <c r="A388" s="86"/>
      <c r="B388" s="86"/>
      <c r="C388" s="87"/>
      <c r="D388" s="88"/>
      <c r="F388" s="25"/>
      <c r="I388" s="57"/>
    </row>
    <row r="389" spans="1:9" x14ac:dyDescent="0.35">
      <c r="A389" s="86"/>
      <c r="B389" s="86"/>
      <c r="C389" s="87"/>
      <c r="D389" s="88"/>
      <c r="F389" s="25"/>
      <c r="I389" s="57"/>
    </row>
    <row r="390" spans="1:9" x14ac:dyDescent="0.35">
      <c r="A390" s="86"/>
      <c r="B390" s="86"/>
      <c r="C390" s="87"/>
      <c r="D390" s="88"/>
      <c r="F390" s="25"/>
      <c r="I390" s="57"/>
    </row>
    <row r="391" spans="1:9" x14ac:dyDescent="0.35">
      <c r="A391" s="86"/>
      <c r="B391" s="86"/>
      <c r="C391" s="87"/>
      <c r="D391" s="88"/>
      <c r="F391" s="25"/>
      <c r="I391" s="57"/>
    </row>
    <row r="392" spans="1:9" x14ac:dyDescent="0.35">
      <c r="A392" s="82"/>
      <c r="B392" s="86"/>
      <c r="C392" s="87"/>
      <c r="D392" s="88"/>
      <c r="F392" s="25"/>
      <c r="I392" s="57"/>
    </row>
    <row r="393" spans="1:9" x14ac:dyDescent="0.35">
      <c r="A393" s="86"/>
      <c r="B393" s="86"/>
      <c r="C393" s="87"/>
      <c r="D393" s="88"/>
      <c r="F393" s="25"/>
      <c r="I393" s="57"/>
    </row>
    <row r="394" spans="1:9" x14ac:dyDescent="0.35">
      <c r="A394" s="86"/>
      <c r="B394" s="86"/>
      <c r="C394" s="87"/>
      <c r="D394" s="88"/>
      <c r="F394" s="25"/>
      <c r="I394" s="57"/>
    </row>
    <row r="395" spans="1:9" x14ac:dyDescent="0.35">
      <c r="A395" s="86"/>
      <c r="B395" s="86"/>
      <c r="C395" s="87"/>
      <c r="D395" s="88"/>
      <c r="F395" s="25"/>
      <c r="I395" s="57"/>
    </row>
    <row r="396" spans="1:9" x14ac:dyDescent="0.35">
      <c r="A396" s="86"/>
      <c r="B396" s="86"/>
      <c r="C396" s="87"/>
      <c r="D396" s="88"/>
      <c r="F396" s="25"/>
      <c r="I396" s="57"/>
    </row>
    <row r="397" spans="1:9" x14ac:dyDescent="0.35">
      <c r="A397" s="86"/>
      <c r="B397" s="86"/>
      <c r="C397" s="87"/>
      <c r="D397" s="88"/>
      <c r="F397" s="25"/>
      <c r="I397" s="57"/>
    </row>
    <row r="398" spans="1:9" x14ac:dyDescent="0.35">
      <c r="A398" s="86"/>
      <c r="B398" s="86"/>
      <c r="C398" s="87"/>
      <c r="D398" s="88"/>
      <c r="F398" s="25"/>
      <c r="I398" s="57"/>
    </row>
    <row r="399" spans="1:9" x14ac:dyDescent="0.35">
      <c r="A399" s="86"/>
      <c r="B399" s="86"/>
      <c r="C399" s="87"/>
      <c r="D399" s="88"/>
      <c r="F399" s="25"/>
      <c r="I399" s="57"/>
    </row>
    <row r="400" spans="1:9" x14ac:dyDescent="0.35">
      <c r="A400" s="86"/>
      <c r="B400" s="86"/>
      <c r="C400" s="87"/>
      <c r="D400" s="88"/>
      <c r="F400" s="25"/>
      <c r="I400" s="57"/>
    </row>
    <row r="401" spans="1:9" x14ac:dyDescent="0.35">
      <c r="A401" s="86"/>
      <c r="B401" s="86"/>
      <c r="C401" s="87"/>
      <c r="D401" s="88"/>
      <c r="F401" s="25"/>
      <c r="I401" s="57"/>
    </row>
    <row r="402" spans="1:9" x14ac:dyDescent="0.35">
      <c r="A402" s="86"/>
      <c r="B402" s="86"/>
      <c r="C402" s="87"/>
      <c r="D402" s="88"/>
      <c r="F402" s="25"/>
      <c r="I402" s="57"/>
    </row>
    <row r="403" spans="1:9" x14ac:dyDescent="0.35">
      <c r="A403" s="86"/>
      <c r="B403" s="86"/>
      <c r="C403" s="87"/>
      <c r="D403" s="88"/>
      <c r="F403" s="25"/>
      <c r="I403" s="57"/>
    </row>
    <row r="404" spans="1:9" x14ac:dyDescent="0.35">
      <c r="A404" s="86"/>
      <c r="B404" s="86"/>
      <c r="C404" s="87"/>
      <c r="D404" s="88"/>
      <c r="F404" s="25"/>
      <c r="I404" s="57"/>
    </row>
    <row r="405" spans="1:9" x14ac:dyDescent="0.35">
      <c r="A405" s="86"/>
      <c r="B405" s="86"/>
      <c r="C405" s="87"/>
      <c r="D405" s="88"/>
      <c r="F405" s="25"/>
      <c r="I405" s="57"/>
    </row>
    <row r="406" spans="1:9" x14ac:dyDescent="0.35">
      <c r="A406" s="86"/>
      <c r="B406" s="86"/>
      <c r="C406" s="87"/>
      <c r="D406" s="88"/>
      <c r="F406" s="25"/>
      <c r="I406" s="57"/>
    </row>
    <row r="407" spans="1:9" x14ac:dyDescent="0.35">
      <c r="A407" s="86"/>
      <c r="B407" s="86"/>
      <c r="C407" s="87"/>
      <c r="D407" s="88"/>
      <c r="F407" s="25"/>
      <c r="I407" s="57"/>
    </row>
    <row r="408" spans="1:9" x14ac:dyDescent="0.35">
      <c r="A408" s="86"/>
      <c r="B408" s="86"/>
      <c r="C408" s="87"/>
      <c r="D408" s="88"/>
      <c r="F408" s="25"/>
      <c r="I408" s="57"/>
    </row>
    <row r="409" spans="1:9" x14ac:dyDescent="0.35">
      <c r="A409" s="86"/>
      <c r="B409" s="86"/>
      <c r="C409" s="87"/>
      <c r="D409" s="88"/>
      <c r="F409" s="25"/>
      <c r="I409" s="57"/>
    </row>
    <row r="410" spans="1:9" x14ac:dyDescent="0.35">
      <c r="A410" s="86"/>
      <c r="B410" s="86"/>
      <c r="C410" s="87"/>
      <c r="D410" s="88"/>
      <c r="F410" s="25"/>
      <c r="I410" s="57"/>
    </row>
    <row r="411" spans="1:9" x14ac:dyDescent="0.35">
      <c r="A411" s="86"/>
      <c r="B411" s="86"/>
      <c r="C411" s="87"/>
      <c r="D411" s="88"/>
      <c r="F411" s="25"/>
      <c r="I411" s="57"/>
    </row>
    <row r="412" spans="1:9" x14ac:dyDescent="0.35">
      <c r="A412" s="86"/>
      <c r="B412" s="86"/>
      <c r="C412" s="87"/>
      <c r="D412" s="88"/>
      <c r="F412" s="25"/>
      <c r="I412" s="57"/>
    </row>
    <row r="413" spans="1:9" x14ac:dyDescent="0.35">
      <c r="A413" s="86"/>
      <c r="B413" s="86"/>
      <c r="C413" s="87"/>
      <c r="D413" s="88"/>
      <c r="F413" s="25"/>
      <c r="I413" s="57"/>
    </row>
    <row r="414" spans="1:9" x14ac:dyDescent="0.35">
      <c r="A414" s="86"/>
      <c r="B414" s="86"/>
      <c r="C414" s="87"/>
      <c r="D414" s="88"/>
      <c r="F414" s="25"/>
      <c r="I414" s="57"/>
    </row>
    <row r="415" spans="1:9" x14ac:dyDescent="0.35">
      <c r="A415" s="86"/>
      <c r="B415" s="86"/>
      <c r="C415" s="87"/>
      <c r="D415" s="88"/>
      <c r="F415" s="25"/>
      <c r="I415" s="57"/>
    </row>
    <row r="416" spans="1:9" x14ac:dyDescent="0.35">
      <c r="A416" s="86"/>
      <c r="B416" s="86"/>
      <c r="C416" s="87"/>
      <c r="D416" s="88"/>
      <c r="F416" s="25"/>
      <c r="I416" s="57"/>
    </row>
    <row r="417" spans="1:9" x14ac:dyDescent="0.35">
      <c r="A417" s="86"/>
      <c r="B417" s="86"/>
      <c r="C417" s="87"/>
      <c r="D417" s="88"/>
      <c r="F417" s="25"/>
      <c r="I417" s="57"/>
    </row>
    <row r="418" spans="1:9" x14ac:dyDescent="0.35">
      <c r="A418" s="86"/>
      <c r="B418" s="86"/>
      <c r="C418" s="87"/>
      <c r="D418" s="88"/>
      <c r="F418" s="25"/>
      <c r="I418" s="57"/>
    </row>
    <row r="419" spans="1:9" x14ac:dyDescent="0.35">
      <c r="A419" s="86"/>
      <c r="B419" s="86"/>
      <c r="C419" s="87"/>
      <c r="D419" s="88"/>
      <c r="F419" s="25"/>
      <c r="I419" s="57"/>
    </row>
    <row r="420" spans="1:9" x14ac:dyDescent="0.35">
      <c r="A420" s="86"/>
      <c r="B420" s="86"/>
      <c r="C420" s="87"/>
      <c r="D420" s="88"/>
      <c r="F420" s="25"/>
      <c r="I420" s="57"/>
    </row>
    <row r="421" spans="1:9" x14ac:dyDescent="0.35">
      <c r="A421" s="86"/>
      <c r="B421" s="86"/>
      <c r="C421" s="87"/>
      <c r="D421" s="88"/>
      <c r="F421" s="25"/>
      <c r="I421" s="57"/>
    </row>
    <row r="422" spans="1:9" x14ac:dyDescent="0.35">
      <c r="A422" s="86"/>
      <c r="B422" s="86"/>
      <c r="C422" s="87"/>
      <c r="D422" s="88"/>
      <c r="F422" s="25"/>
      <c r="I422" s="57"/>
    </row>
    <row r="423" spans="1:9" x14ac:dyDescent="0.35">
      <c r="A423" s="86"/>
      <c r="B423" s="86"/>
      <c r="C423" s="87"/>
      <c r="D423" s="88"/>
      <c r="F423" s="25"/>
      <c r="I423" s="57"/>
    </row>
    <row r="424" spans="1:9" x14ac:dyDescent="0.35">
      <c r="A424" s="86"/>
      <c r="B424" s="86"/>
      <c r="C424" s="87"/>
      <c r="D424" s="88"/>
      <c r="F424" s="25"/>
      <c r="I424" s="57"/>
    </row>
    <row r="425" spans="1:9" x14ac:dyDescent="0.35">
      <c r="A425" s="86"/>
      <c r="B425" s="86"/>
      <c r="C425" s="87"/>
      <c r="D425" s="88"/>
      <c r="F425" s="25"/>
      <c r="I425" s="57"/>
    </row>
    <row r="426" spans="1:9" x14ac:dyDescent="0.35">
      <c r="A426" s="86"/>
      <c r="B426" s="86"/>
      <c r="C426" s="87"/>
      <c r="D426" s="88"/>
      <c r="F426" s="25"/>
      <c r="I426" s="57"/>
    </row>
    <row r="427" spans="1:9" x14ac:dyDescent="0.35">
      <c r="A427" s="86"/>
      <c r="B427" s="86"/>
      <c r="C427" s="87"/>
      <c r="D427" s="88"/>
      <c r="F427" s="25"/>
      <c r="I427" s="57"/>
    </row>
    <row r="428" spans="1:9" x14ac:dyDescent="0.35">
      <c r="A428" s="86"/>
      <c r="B428" s="86"/>
      <c r="C428" s="87"/>
      <c r="D428" s="88"/>
      <c r="F428" s="25"/>
      <c r="I428" s="57"/>
    </row>
    <row r="429" spans="1:9" x14ac:dyDescent="0.35">
      <c r="A429" s="86"/>
      <c r="B429" s="86"/>
      <c r="C429" s="87"/>
      <c r="D429" s="88"/>
      <c r="F429" s="25"/>
      <c r="I429" s="57"/>
    </row>
    <row r="430" spans="1:9" x14ac:dyDescent="0.35">
      <c r="A430" s="86"/>
      <c r="B430" s="86"/>
      <c r="C430" s="87"/>
      <c r="D430" s="88"/>
      <c r="F430" s="25"/>
      <c r="I430" s="57"/>
    </row>
    <row r="431" spans="1:9" x14ac:dyDescent="0.35">
      <c r="A431" s="86"/>
      <c r="B431" s="86"/>
      <c r="C431" s="87"/>
      <c r="D431" s="88"/>
      <c r="F431" s="25"/>
      <c r="I431" s="57"/>
    </row>
    <row r="432" spans="1:9" x14ac:dyDescent="0.35">
      <c r="A432" s="86"/>
      <c r="B432" s="86"/>
      <c r="C432" s="87"/>
      <c r="D432" s="88"/>
      <c r="F432" s="25"/>
      <c r="I432" s="57"/>
    </row>
    <row r="433" spans="1:9" x14ac:dyDescent="0.35">
      <c r="A433" s="86"/>
      <c r="B433" s="86"/>
      <c r="C433" s="87"/>
      <c r="D433" s="88"/>
      <c r="F433" s="25"/>
      <c r="I433" s="57"/>
    </row>
    <row r="434" spans="1:9" x14ac:dyDescent="0.35">
      <c r="A434" s="86"/>
      <c r="B434" s="86"/>
      <c r="C434" s="87"/>
      <c r="D434" s="88"/>
      <c r="F434" s="25"/>
      <c r="I434" s="57"/>
    </row>
    <row r="435" spans="1:9" x14ac:dyDescent="0.35">
      <c r="A435" s="82"/>
      <c r="B435" s="86"/>
      <c r="C435" s="87"/>
      <c r="D435" s="88"/>
      <c r="F435" s="25"/>
      <c r="I435" s="57"/>
    </row>
    <row r="436" spans="1:9" x14ac:dyDescent="0.35">
      <c r="A436" s="86"/>
      <c r="B436" s="86"/>
      <c r="C436" s="87"/>
      <c r="D436" s="88"/>
      <c r="F436" s="25"/>
      <c r="I436" s="57"/>
    </row>
    <row r="437" spans="1:9" x14ac:dyDescent="0.35">
      <c r="A437" s="86"/>
      <c r="B437" s="86"/>
      <c r="C437" s="87"/>
      <c r="D437" s="88"/>
      <c r="F437" s="25"/>
      <c r="I437" s="57"/>
    </row>
    <row r="438" spans="1:9" x14ac:dyDescent="0.35">
      <c r="A438" s="86"/>
      <c r="B438" s="86"/>
      <c r="C438" s="87"/>
      <c r="D438" s="88"/>
      <c r="F438" s="25"/>
      <c r="I438" s="57"/>
    </row>
    <row r="439" spans="1:9" x14ac:dyDescent="0.35">
      <c r="A439" s="86"/>
      <c r="B439" s="86"/>
      <c r="C439" s="87"/>
      <c r="D439" s="88"/>
      <c r="F439" s="25"/>
      <c r="I439" s="57"/>
    </row>
    <row r="440" spans="1:9" x14ac:dyDescent="0.35">
      <c r="A440" s="86"/>
      <c r="B440" s="86"/>
      <c r="C440" s="87"/>
      <c r="D440" s="88"/>
      <c r="F440" s="25"/>
      <c r="I440" s="57"/>
    </row>
    <row r="441" spans="1:9" x14ac:dyDescent="0.35">
      <c r="A441" s="86"/>
      <c r="B441" s="86"/>
      <c r="C441" s="87"/>
      <c r="D441" s="88"/>
      <c r="F441" s="25"/>
      <c r="I441" s="57"/>
    </row>
    <row r="442" spans="1:9" x14ac:dyDescent="0.35">
      <c r="A442" s="86"/>
      <c r="B442" s="86"/>
      <c r="C442" s="87"/>
      <c r="D442" s="88"/>
      <c r="F442" s="25"/>
      <c r="I442" s="57"/>
    </row>
    <row r="443" spans="1:9" x14ac:dyDescent="0.35">
      <c r="A443" s="86"/>
      <c r="B443" s="86"/>
      <c r="C443" s="87"/>
      <c r="D443" s="88"/>
      <c r="F443" s="25"/>
      <c r="I443" s="57"/>
    </row>
    <row r="444" spans="1:9" x14ac:dyDescent="0.35">
      <c r="A444" s="86"/>
      <c r="B444" s="86"/>
      <c r="C444" s="87"/>
      <c r="D444" s="88"/>
      <c r="F444" s="25"/>
      <c r="I444" s="57"/>
    </row>
    <row r="445" spans="1:9" x14ac:dyDescent="0.35">
      <c r="A445" s="86"/>
      <c r="B445" s="86"/>
      <c r="C445" s="87"/>
      <c r="D445" s="88"/>
      <c r="F445" s="25"/>
      <c r="I445" s="57"/>
    </row>
    <row r="446" spans="1:9" x14ac:dyDescent="0.35">
      <c r="A446" s="86"/>
      <c r="B446" s="86"/>
      <c r="C446" s="87"/>
      <c r="D446" s="88"/>
      <c r="F446" s="25"/>
      <c r="I446" s="57"/>
    </row>
    <row r="447" spans="1:9" x14ac:dyDescent="0.35">
      <c r="A447" s="86"/>
      <c r="B447" s="86"/>
      <c r="C447" s="87"/>
      <c r="D447" s="88"/>
      <c r="F447" s="25"/>
      <c r="I447" s="57"/>
    </row>
    <row r="448" spans="1:9" x14ac:dyDescent="0.35">
      <c r="A448" s="86"/>
      <c r="B448" s="86"/>
      <c r="C448" s="87"/>
      <c r="D448" s="88"/>
      <c r="F448" s="25"/>
      <c r="I448" s="57"/>
    </row>
    <row r="449" spans="1:9" x14ac:dyDescent="0.35">
      <c r="A449" s="86"/>
      <c r="B449" s="86"/>
      <c r="C449" s="87"/>
      <c r="D449" s="88"/>
      <c r="F449" s="25"/>
      <c r="I449" s="57"/>
    </row>
    <row r="450" spans="1:9" x14ac:dyDescent="0.35">
      <c r="A450" s="86"/>
      <c r="B450" s="86"/>
      <c r="C450" s="87"/>
      <c r="D450" s="88"/>
      <c r="F450" s="25"/>
      <c r="I450" s="57"/>
    </row>
    <row r="451" spans="1:9" x14ac:dyDescent="0.35">
      <c r="A451" s="86"/>
      <c r="B451" s="86"/>
      <c r="C451" s="87"/>
      <c r="D451" s="88"/>
      <c r="F451" s="25"/>
      <c r="I451" s="57"/>
    </row>
    <row r="452" spans="1:9" x14ac:dyDescent="0.35">
      <c r="A452" s="86"/>
      <c r="B452" s="86"/>
      <c r="C452" s="87"/>
      <c r="D452" s="88"/>
      <c r="F452" s="25"/>
      <c r="I452" s="57"/>
    </row>
    <row r="453" spans="1:9" x14ac:dyDescent="0.35">
      <c r="A453" s="86"/>
      <c r="B453" s="86"/>
      <c r="C453" s="87"/>
      <c r="D453" s="88"/>
      <c r="F453" s="25"/>
      <c r="I453" s="57"/>
    </row>
    <row r="454" spans="1:9" x14ac:dyDescent="0.35">
      <c r="A454" s="86"/>
      <c r="B454" s="86"/>
      <c r="C454" s="87"/>
      <c r="D454" s="88"/>
      <c r="F454" s="25"/>
      <c r="I454" s="57"/>
    </row>
    <row r="455" spans="1:9" x14ac:dyDescent="0.35">
      <c r="A455" s="86"/>
      <c r="B455" s="86"/>
      <c r="C455" s="87"/>
      <c r="D455" s="88"/>
      <c r="F455" s="25"/>
      <c r="I455" s="57"/>
    </row>
    <row r="456" spans="1:9" x14ac:dyDescent="0.35">
      <c r="A456" s="86"/>
      <c r="B456" s="86"/>
      <c r="C456" s="87"/>
      <c r="D456" s="88"/>
      <c r="F456" s="25"/>
      <c r="I456" s="57"/>
    </row>
    <row r="457" spans="1:9" x14ac:dyDescent="0.35">
      <c r="A457" s="86"/>
      <c r="B457" s="86"/>
      <c r="C457" s="87"/>
      <c r="D457" s="88"/>
      <c r="F457" s="25"/>
      <c r="I457" s="57"/>
    </row>
    <row r="458" spans="1:9" x14ac:dyDescent="0.35">
      <c r="A458" s="86"/>
      <c r="B458" s="86"/>
      <c r="C458" s="87"/>
      <c r="D458" s="88"/>
      <c r="F458" s="25"/>
      <c r="I458" s="57"/>
    </row>
    <row r="459" spans="1:9" x14ac:dyDescent="0.35">
      <c r="A459" s="86"/>
      <c r="B459" s="86"/>
      <c r="C459" s="87"/>
      <c r="D459" s="88"/>
      <c r="F459" s="25"/>
      <c r="I459" s="57"/>
    </row>
    <row r="460" spans="1:9" x14ac:dyDescent="0.35">
      <c r="A460" s="86"/>
      <c r="B460" s="86"/>
      <c r="C460" s="87"/>
      <c r="D460" s="88"/>
      <c r="F460" s="25"/>
      <c r="I460" s="57"/>
    </row>
    <row r="461" spans="1:9" x14ac:dyDescent="0.35">
      <c r="A461" s="86"/>
      <c r="B461" s="86"/>
      <c r="C461" s="87"/>
      <c r="D461" s="88"/>
      <c r="F461" s="25"/>
      <c r="I461" s="57"/>
    </row>
    <row r="462" spans="1:9" x14ac:dyDescent="0.35">
      <c r="A462" s="86"/>
      <c r="B462" s="86"/>
      <c r="C462" s="87"/>
      <c r="D462" s="88"/>
      <c r="F462" s="25"/>
      <c r="I462" s="57"/>
    </row>
    <row r="463" spans="1:9" x14ac:dyDescent="0.35">
      <c r="A463" s="86"/>
      <c r="B463" s="86"/>
      <c r="C463" s="87"/>
      <c r="D463" s="88"/>
      <c r="F463" s="25"/>
      <c r="I463" s="57"/>
    </row>
    <row r="464" spans="1:9" x14ac:dyDescent="0.35">
      <c r="A464" s="86"/>
      <c r="B464" s="86"/>
      <c r="C464" s="87"/>
      <c r="D464" s="88"/>
      <c r="F464" s="25"/>
      <c r="I464" s="57"/>
    </row>
    <row r="465" spans="1:9" x14ac:dyDescent="0.35">
      <c r="A465" s="86"/>
      <c r="B465" s="86"/>
      <c r="C465" s="87"/>
      <c r="D465" s="88"/>
      <c r="F465" s="25"/>
      <c r="I465" s="57"/>
    </row>
    <row r="466" spans="1:9" x14ac:dyDescent="0.35">
      <c r="A466" s="86"/>
      <c r="B466" s="86"/>
      <c r="C466" s="87"/>
      <c r="D466" s="88"/>
      <c r="F466" s="25"/>
      <c r="I466" s="57"/>
    </row>
    <row r="467" spans="1:9" x14ac:dyDescent="0.35">
      <c r="A467" s="86"/>
      <c r="B467" s="86"/>
      <c r="C467" s="87"/>
      <c r="D467" s="88"/>
      <c r="F467" s="25"/>
      <c r="I467" s="57"/>
    </row>
    <row r="468" spans="1:9" x14ac:dyDescent="0.35">
      <c r="A468" s="86"/>
      <c r="B468" s="86"/>
      <c r="C468" s="87"/>
      <c r="D468" s="88"/>
      <c r="F468" s="25"/>
      <c r="I468" s="57"/>
    </row>
    <row r="469" spans="1:9" x14ac:dyDescent="0.35">
      <c r="A469" s="86"/>
      <c r="B469" s="86"/>
      <c r="C469" s="87"/>
      <c r="D469" s="88"/>
      <c r="F469" s="25"/>
      <c r="I469" s="57"/>
    </row>
    <row r="470" spans="1:9" x14ac:dyDescent="0.35">
      <c r="A470" s="86"/>
      <c r="B470" s="86"/>
      <c r="C470" s="87"/>
      <c r="D470" s="88"/>
      <c r="F470" s="25"/>
      <c r="I470" s="57"/>
    </row>
    <row r="471" spans="1:9" x14ac:dyDescent="0.35">
      <c r="A471" s="86"/>
      <c r="B471" s="86"/>
      <c r="C471" s="87"/>
      <c r="D471" s="88"/>
      <c r="F471" s="25"/>
      <c r="I471" s="57"/>
    </row>
    <row r="472" spans="1:9" x14ac:dyDescent="0.35">
      <c r="A472" s="86"/>
      <c r="B472" s="86"/>
      <c r="C472" s="87"/>
      <c r="D472" s="88"/>
      <c r="F472" s="25"/>
      <c r="I472" s="57"/>
    </row>
    <row r="473" spans="1:9" x14ac:dyDescent="0.35">
      <c r="A473" s="86"/>
      <c r="B473" s="86"/>
      <c r="C473" s="87"/>
      <c r="D473" s="88"/>
      <c r="F473" s="25"/>
      <c r="I473" s="57"/>
    </row>
    <row r="474" spans="1:9" x14ac:dyDescent="0.35">
      <c r="A474" s="86"/>
      <c r="B474" s="86"/>
      <c r="C474" s="87"/>
      <c r="D474" s="88"/>
      <c r="F474" s="25"/>
      <c r="I474" s="57"/>
    </row>
    <row r="475" spans="1:9" x14ac:dyDescent="0.35">
      <c r="A475" s="86"/>
      <c r="B475" s="86"/>
      <c r="C475" s="87"/>
      <c r="D475" s="88"/>
      <c r="F475" s="25"/>
      <c r="I475" s="57"/>
    </row>
    <row r="476" spans="1:9" x14ac:dyDescent="0.35">
      <c r="A476" s="86"/>
      <c r="B476" s="86"/>
      <c r="C476" s="87"/>
      <c r="D476" s="88"/>
      <c r="F476" s="25"/>
      <c r="I476" s="57"/>
    </row>
    <row r="477" spans="1:9" x14ac:dyDescent="0.35">
      <c r="A477" s="86"/>
      <c r="B477" s="86"/>
      <c r="C477" s="87"/>
      <c r="D477" s="88"/>
      <c r="F477" s="25"/>
      <c r="I477" s="57"/>
    </row>
    <row r="478" spans="1:9" x14ac:dyDescent="0.35">
      <c r="A478" s="82"/>
      <c r="B478" s="86"/>
      <c r="C478" s="87"/>
      <c r="D478" s="88"/>
      <c r="F478" s="25"/>
      <c r="I478" s="57"/>
    </row>
    <row r="479" spans="1:9" x14ac:dyDescent="0.35">
      <c r="A479" s="86"/>
      <c r="B479" s="86"/>
      <c r="C479" s="87"/>
      <c r="D479" s="88"/>
      <c r="F479" s="25"/>
      <c r="I479" s="57"/>
    </row>
    <row r="480" spans="1:9" x14ac:dyDescent="0.35">
      <c r="A480" s="86"/>
      <c r="B480" s="86"/>
      <c r="C480" s="87"/>
      <c r="D480" s="88"/>
      <c r="F480" s="25"/>
      <c r="I480" s="57"/>
    </row>
    <row r="481" spans="1:9" x14ac:dyDescent="0.35">
      <c r="A481" s="86"/>
      <c r="B481" s="86"/>
      <c r="C481" s="87"/>
      <c r="D481" s="88"/>
      <c r="F481" s="25"/>
      <c r="I481" s="57"/>
    </row>
    <row r="482" spans="1:9" x14ac:dyDescent="0.35">
      <c r="A482" s="86"/>
      <c r="B482" s="86"/>
      <c r="C482" s="87"/>
      <c r="D482" s="88"/>
      <c r="F482" s="25"/>
      <c r="I482" s="57"/>
    </row>
    <row r="483" spans="1:9" x14ac:dyDescent="0.35">
      <c r="A483" s="86"/>
      <c r="B483" s="86"/>
      <c r="C483" s="87"/>
      <c r="D483" s="88"/>
      <c r="F483" s="25"/>
      <c r="I483" s="57"/>
    </row>
    <row r="484" spans="1:9" x14ac:dyDescent="0.35">
      <c r="A484" s="86"/>
      <c r="B484" s="86"/>
      <c r="C484" s="87"/>
      <c r="D484" s="88"/>
      <c r="F484" s="25"/>
      <c r="I484" s="57"/>
    </row>
    <row r="485" spans="1:9" x14ac:dyDescent="0.35">
      <c r="A485" s="86"/>
      <c r="B485" s="86"/>
      <c r="C485" s="87"/>
      <c r="D485" s="88"/>
      <c r="F485" s="25"/>
      <c r="I485" s="57"/>
    </row>
    <row r="486" spans="1:9" x14ac:dyDescent="0.35">
      <c r="A486" s="86"/>
      <c r="B486" s="86"/>
      <c r="C486" s="87"/>
      <c r="D486" s="88"/>
      <c r="F486" s="25"/>
      <c r="I486" s="57"/>
    </row>
    <row r="487" spans="1:9" x14ac:dyDescent="0.35">
      <c r="A487" s="86"/>
      <c r="B487" s="86"/>
      <c r="C487" s="87"/>
      <c r="D487" s="88"/>
      <c r="F487" s="25"/>
      <c r="I487" s="57"/>
    </row>
    <row r="488" spans="1:9" x14ac:dyDescent="0.35">
      <c r="A488" s="86"/>
      <c r="B488" s="86"/>
      <c r="C488" s="87"/>
      <c r="D488" s="88"/>
      <c r="F488" s="25"/>
      <c r="I488" s="57"/>
    </row>
    <row r="489" spans="1:9" x14ac:dyDescent="0.35">
      <c r="A489" s="86"/>
      <c r="B489" s="86"/>
      <c r="C489" s="87"/>
      <c r="D489" s="88"/>
      <c r="F489" s="25"/>
      <c r="I489" s="57"/>
    </row>
    <row r="490" spans="1:9" x14ac:dyDescent="0.35">
      <c r="A490" s="86"/>
      <c r="B490" s="86"/>
      <c r="C490" s="87"/>
      <c r="D490" s="88"/>
      <c r="F490" s="25"/>
      <c r="I490" s="57"/>
    </row>
    <row r="491" spans="1:9" x14ac:dyDescent="0.35">
      <c r="A491" s="86"/>
      <c r="B491" s="86"/>
      <c r="C491" s="87"/>
      <c r="D491" s="88"/>
      <c r="F491" s="25"/>
      <c r="I491" s="57"/>
    </row>
    <row r="492" spans="1:9" x14ac:dyDescent="0.35">
      <c r="A492" s="86"/>
      <c r="B492" s="86"/>
      <c r="C492" s="87"/>
      <c r="D492" s="88"/>
      <c r="F492" s="25"/>
      <c r="I492" s="57"/>
    </row>
    <row r="493" spans="1:9" x14ac:dyDescent="0.35">
      <c r="A493" s="86"/>
      <c r="B493" s="86"/>
      <c r="C493" s="87"/>
      <c r="D493" s="88"/>
      <c r="F493" s="25"/>
      <c r="I493" s="57"/>
    </row>
    <row r="494" spans="1:9" x14ac:dyDescent="0.35">
      <c r="A494" s="86"/>
      <c r="B494" s="86"/>
      <c r="C494" s="87"/>
      <c r="D494" s="88"/>
      <c r="F494" s="25"/>
      <c r="I494" s="57"/>
    </row>
    <row r="495" spans="1:9" x14ac:dyDescent="0.35">
      <c r="A495" s="86"/>
      <c r="B495" s="86"/>
      <c r="C495" s="87"/>
      <c r="D495" s="88"/>
      <c r="F495" s="25"/>
      <c r="I495" s="57"/>
    </row>
    <row r="496" spans="1:9" x14ac:dyDescent="0.35">
      <c r="A496" s="86"/>
      <c r="B496" s="86"/>
      <c r="C496" s="87"/>
      <c r="D496" s="88"/>
      <c r="F496" s="25"/>
      <c r="I496" s="57"/>
    </row>
    <row r="497" spans="1:9" x14ac:dyDescent="0.35">
      <c r="A497" s="86"/>
      <c r="B497" s="86"/>
      <c r="C497" s="87"/>
      <c r="D497" s="88"/>
      <c r="F497" s="25"/>
      <c r="I497" s="57"/>
    </row>
    <row r="498" spans="1:9" x14ac:dyDescent="0.35">
      <c r="A498" s="86"/>
      <c r="B498" s="86"/>
      <c r="C498" s="87"/>
      <c r="D498" s="88"/>
      <c r="F498" s="25"/>
      <c r="I498" s="57"/>
    </row>
    <row r="499" spans="1:9" x14ac:dyDescent="0.35">
      <c r="A499" s="86"/>
      <c r="B499" s="86"/>
      <c r="C499" s="87"/>
      <c r="D499" s="88"/>
      <c r="F499" s="25"/>
      <c r="I499" s="57"/>
    </row>
    <row r="500" spans="1:9" x14ac:dyDescent="0.35">
      <c r="A500" s="86"/>
      <c r="B500" s="86"/>
      <c r="C500" s="87"/>
      <c r="D500" s="88"/>
      <c r="F500" s="25"/>
      <c r="I500" s="57"/>
    </row>
    <row r="501" spans="1:9" x14ac:dyDescent="0.35">
      <c r="A501" s="86"/>
      <c r="B501" s="86"/>
      <c r="C501" s="87"/>
      <c r="D501" s="88"/>
      <c r="F501" s="25"/>
      <c r="I501" s="57"/>
    </row>
    <row r="502" spans="1:9" x14ac:dyDescent="0.35">
      <c r="A502" s="86"/>
      <c r="B502" s="86"/>
      <c r="C502" s="87"/>
      <c r="D502" s="88"/>
      <c r="F502" s="25"/>
      <c r="I502" s="57"/>
    </row>
    <row r="503" spans="1:9" x14ac:dyDescent="0.35">
      <c r="A503" s="86"/>
      <c r="B503" s="86"/>
      <c r="C503" s="87"/>
      <c r="D503" s="88"/>
      <c r="F503" s="25"/>
      <c r="I503" s="57"/>
    </row>
    <row r="504" spans="1:9" x14ac:dyDescent="0.35">
      <c r="A504" s="86"/>
      <c r="B504" s="86"/>
      <c r="C504" s="87"/>
      <c r="D504" s="88"/>
      <c r="F504" s="25"/>
      <c r="I504" s="57"/>
    </row>
    <row r="505" spans="1:9" x14ac:dyDescent="0.35">
      <c r="A505" s="86"/>
      <c r="B505" s="86"/>
      <c r="C505" s="87"/>
      <c r="D505" s="88"/>
      <c r="F505" s="25"/>
      <c r="I505" s="57"/>
    </row>
    <row r="506" spans="1:9" x14ac:dyDescent="0.35">
      <c r="A506" s="86"/>
      <c r="B506" s="86"/>
      <c r="C506" s="87"/>
      <c r="D506" s="88"/>
      <c r="F506" s="25"/>
      <c r="I506" s="57"/>
    </row>
    <row r="507" spans="1:9" x14ac:dyDescent="0.35">
      <c r="A507" s="86"/>
      <c r="B507" s="86"/>
      <c r="C507" s="87"/>
      <c r="D507" s="88"/>
      <c r="F507" s="25"/>
      <c r="I507" s="57"/>
    </row>
    <row r="508" spans="1:9" x14ac:dyDescent="0.35">
      <c r="A508" s="86"/>
      <c r="B508" s="86"/>
      <c r="C508" s="87"/>
      <c r="D508" s="88"/>
      <c r="F508" s="25"/>
      <c r="I508" s="57"/>
    </row>
    <row r="509" spans="1:9" x14ac:dyDescent="0.35">
      <c r="A509" s="86"/>
      <c r="B509" s="86"/>
      <c r="C509" s="87"/>
      <c r="D509" s="88"/>
      <c r="F509" s="25"/>
      <c r="I509" s="57"/>
    </row>
    <row r="510" spans="1:9" x14ac:dyDescent="0.35">
      <c r="A510" s="86"/>
      <c r="B510" s="86"/>
      <c r="C510" s="87"/>
      <c r="D510" s="88"/>
      <c r="F510" s="25"/>
      <c r="I510" s="57"/>
    </row>
    <row r="511" spans="1:9" x14ac:dyDescent="0.35">
      <c r="A511" s="86"/>
      <c r="B511" s="86"/>
      <c r="C511" s="87"/>
      <c r="D511" s="88"/>
      <c r="F511" s="25"/>
      <c r="I511" s="57"/>
    </row>
    <row r="512" spans="1:9" x14ac:dyDescent="0.35">
      <c r="A512" s="86"/>
      <c r="B512" s="86"/>
      <c r="C512" s="87"/>
      <c r="D512" s="88"/>
      <c r="F512" s="25"/>
      <c r="I512" s="57"/>
    </row>
    <row r="513" spans="1:9" x14ac:dyDescent="0.35">
      <c r="A513" s="86"/>
      <c r="B513" s="86"/>
      <c r="C513" s="87"/>
      <c r="D513" s="88"/>
      <c r="F513" s="25"/>
      <c r="I513" s="57"/>
    </row>
    <row r="514" spans="1:9" x14ac:dyDescent="0.35">
      <c r="A514" s="86"/>
      <c r="B514" s="86"/>
      <c r="C514" s="87"/>
      <c r="D514" s="88"/>
      <c r="F514" s="25"/>
      <c r="I514" s="57"/>
    </row>
    <row r="515" spans="1:9" x14ac:dyDescent="0.35">
      <c r="A515" s="86"/>
      <c r="B515" s="86"/>
      <c r="C515" s="87"/>
      <c r="D515" s="88"/>
      <c r="F515" s="25"/>
      <c r="I515" s="57"/>
    </row>
    <row r="516" spans="1:9" x14ac:dyDescent="0.35">
      <c r="A516" s="86"/>
      <c r="B516" s="86"/>
      <c r="C516" s="87"/>
      <c r="D516" s="88"/>
      <c r="F516" s="25"/>
      <c r="I516" s="57"/>
    </row>
    <row r="517" spans="1:9" x14ac:dyDescent="0.35">
      <c r="A517" s="86"/>
      <c r="B517" s="86"/>
      <c r="C517" s="87"/>
      <c r="D517" s="88"/>
      <c r="F517" s="25"/>
      <c r="I517" s="57"/>
    </row>
    <row r="518" spans="1:9" x14ac:dyDescent="0.35">
      <c r="A518" s="86"/>
      <c r="B518" s="86"/>
      <c r="C518" s="87"/>
      <c r="D518" s="88"/>
      <c r="F518" s="25"/>
      <c r="I518" s="57"/>
    </row>
    <row r="519" spans="1:9" x14ac:dyDescent="0.35">
      <c r="A519" s="86"/>
      <c r="B519" s="86"/>
      <c r="C519" s="87"/>
      <c r="D519" s="88"/>
      <c r="F519" s="25"/>
      <c r="I519" s="57"/>
    </row>
    <row r="520" spans="1:9" x14ac:dyDescent="0.35">
      <c r="A520" s="86"/>
      <c r="B520" s="86"/>
      <c r="C520" s="87"/>
      <c r="D520" s="88"/>
      <c r="F520" s="25"/>
      <c r="I520" s="57"/>
    </row>
    <row r="521" spans="1:9" x14ac:dyDescent="0.35">
      <c r="A521" s="82"/>
      <c r="B521" s="86"/>
      <c r="C521" s="87"/>
      <c r="D521" s="88"/>
      <c r="F521" s="25"/>
      <c r="I521" s="57"/>
    </row>
    <row r="522" spans="1:9" x14ac:dyDescent="0.35">
      <c r="A522" s="86"/>
      <c r="B522" s="86"/>
      <c r="C522" s="87"/>
      <c r="D522" s="88"/>
      <c r="F522" s="25"/>
      <c r="I522" s="57"/>
    </row>
    <row r="523" spans="1:9" x14ac:dyDescent="0.35">
      <c r="A523" s="86"/>
      <c r="B523" s="86"/>
      <c r="C523" s="87"/>
      <c r="D523" s="88"/>
      <c r="F523" s="25"/>
      <c r="I523" s="57"/>
    </row>
    <row r="524" spans="1:9" x14ac:dyDescent="0.35">
      <c r="A524" s="86"/>
      <c r="B524" s="86"/>
      <c r="C524" s="87"/>
      <c r="D524" s="88"/>
      <c r="F524" s="25"/>
      <c r="I524" s="57"/>
    </row>
    <row r="525" spans="1:9" x14ac:dyDescent="0.35">
      <c r="A525" s="86"/>
      <c r="B525" s="86"/>
      <c r="C525" s="87"/>
      <c r="D525" s="88"/>
      <c r="F525" s="25"/>
      <c r="I525" s="57"/>
    </row>
    <row r="526" spans="1:9" x14ac:dyDescent="0.35">
      <c r="A526" s="86"/>
      <c r="B526" s="86"/>
      <c r="C526" s="87"/>
      <c r="D526" s="88"/>
      <c r="F526" s="25"/>
      <c r="I526" s="57"/>
    </row>
    <row r="527" spans="1:9" x14ac:dyDescent="0.35">
      <c r="A527" s="86"/>
      <c r="B527" s="86"/>
      <c r="C527" s="87"/>
      <c r="D527" s="88"/>
      <c r="F527" s="25"/>
      <c r="I527" s="57"/>
    </row>
    <row r="528" spans="1:9" x14ac:dyDescent="0.35">
      <c r="A528" s="86"/>
      <c r="B528" s="86"/>
      <c r="C528" s="87"/>
      <c r="D528" s="88"/>
      <c r="F528" s="25"/>
      <c r="I528" s="57"/>
    </row>
    <row r="529" spans="1:9" x14ac:dyDescent="0.35">
      <c r="A529" s="86"/>
      <c r="B529" s="86"/>
      <c r="C529" s="87"/>
      <c r="D529" s="88"/>
      <c r="F529" s="25"/>
      <c r="I529" s="57"/>
    </row>
    <row r="530" spans="1:9" x14ac:dyDescent="0.35">
      <c r="A530" s="86"/>
      <c r="B530" s="86"/>
      <c r="C530" s="87"/>
      <c r="D530" s="88"/>
      <c r="F530" s="25"/>
      <c r="I530" s="57"/>
    </row>
    <row r="531" spans="1:9" x14ac:dyDescent="0.35">
      <c r="A531" s="86"/>
      <c r="B531" s="86"/>
      <c r="C531" s="87"/>
      <c r="D531" s="88"/>
      <c r="F531" s="25"/>
      <c r="I531" s="57"/>
    </row>
    <row r="532" spans="1:9" x14ac:dyDescent="0.35">
      <c r="A532" s="86"/>
      <c r="B532" s="86"/>
      <c r="C532" s="87"/>
      <c r="D532" s="88"/>
      <c r="F532" s="25"/>
      <c r="I532" s="57"/>
    </row>
    <row r="533" spans="1:9" x14ac:dyDescent="0.35">
      <c r="A533" s="86"/>
      <c r="B533" s="86"/>
      <c r="C533" s="87"/>
      <c r="D533" s="88"/>
      <c r="F533" s="25"/>
      <c r="I533" s="57"/>
    </row>
    <row r="534" spans="1:9" x14ac:dyDescent="0.35">
      <c r="A534" s="86"/>
      <c r="B534" s="86"/>
      <c r="C534" s="87"/>
      <c r="D534" s="88"/>
      <c r="F534" s="25"/>
      <c r="I534" s="57"/>
    </row>
    <row r="535" spans="1:9" x14ac:dyDescent="0.35">
      <c r="A535" s="86"/>
      <c r="B535" s="86"/>
      <c r="C535" s="87"/>
      <c r="D535" s="88"/>
      <c r="F535" s="25"/>
      <c r="I535" s="57"/>
    </row>
    <row r="536" spans="1:9" x14ac:dyDescent="0.35">
      <c r="A536" s="86"/>
      <c r="B536" s="86"/>
      <c r="C536" s="87"/>
      <c r="D536" s="88"/>
      <c r="F536" s="25"/>
      <c r="I536" s="57"/>
    </row>
    <row r="537" spans="1:9" x14ac:dyDescent="0.35">
      <c r="A537" s="86"/>
      <c r="B537" s="86"/>
      <c r="C537" s="87"/>
      <c r="D537" s="88"/>
      <c r="F537" s="25"/>
      <c r="I537" s="57"/>
    </row>
    <row r="538" spans="1:9" x14ac:dyDescent="0.35">
      <c r="A538" s="86"/>
      <c r="B538" s="86"/>
      <c r="C538" s="87"/>
      <c r="D538" s="88"/>
      <c r="F538" s="25"/>
      <c r="I538" s="57"/>
    </row>
    <row r="539" spans="1:9" x14ac:dyDescent="0.35">
      <c r="A539" s="86"/>
      <c r="B539" s="86"/>
      <c r="C539" s="87"/>
      <c r="D539" s="88"/>
      <c r="F539" s="25"/>
      <c r="I539" s="57"/>
    </row>
    <row r="540" spans="1:9" x14ac:dyDescent="0.35">
      <c r="A540" s="86"/>
      <c r="B540" s="86"/>
      <c r="C540" s="87"/>
      <c r="D540" s="88"/>
      <c r="F540" s="25"/>
      <c r="I540" s="57"/>
    </row>
    <row r="541" spans="1:9" x14ac:dyDescent="0.35">
      <c r="A541" s="86"/>
      <c r="B541" s="86"/>
      <c r="C541" s="87"/>
      <c r="D541" s="88"/>
      <c r="F541" s="25"/>
      <c r="I541" s="57"/>
    </row>
    <row r="542" spans="1:9" x14ac:dyDescent="0.35">
      <c r="A542" s="86"/>
      <c r="B542" s="86"/>
      <c r="C542" s="87"/>
      <c r="D542" s="88"/>
      <c r="F542" s="25"/>
      <c r="I542" s="57"/>
    </row>
    <row r="543" spans="1:9" x14ac:dyDescent="0.35">
      <c r="A543" s="86"/>
      <c r="B543" s="86"/>
      <c r="C543" s="87"/>
      <c r="D543" s="88"/>
      <c r="F543" s="25"/>
      <c r="I543" s="57"/>
    </row>
    <row r="544" spans="1:9" x14ac:dyDescent="0.35">
      <c r="A544" s="86"/>
      <c r="B544" s="86"/>
      <c r="C544" s="87"/>
      <c r="D544" s="88"/>
      <c r="F544" s="25"/>
      <c r="I544" s="57"/>
    </row>
    <row r="545" spans="1:9" x14ac:dyDescent="0.35">
      <c r="A545" s="86"/>
      <c r="B545" s="86"/>
      <c r="C545" s="87"/>
      <c r="D545" s="88"/>
      <c r="F545" s="25"/>
      <c r="I545" s="57"/>
    </row>
    <row r="546" spans="1:9" x14ac:dyDescent="0.35">
      <c r="A546" s="86"/>
      <c r="B546" s="86"/>
      <c r="C546" s="87"/>
      <c r="D546" s="88"/>
      <c r="F546" s="25"/>
      <c r="I546" s="57"/>
    </row>
    <row r="547" spans="1:9" x14ac:dyDescent="0.35">
      <c r="A547" s="86"/>
      <c r="B547" s="86"/>
      <c r="C547" s="87"/>
      <c r="D547" s="88"/>
      <c r="F547" s="25"/>
      <c r="I547" s="57"/>
    </row>
    <row r="548" spans="1:9" x14ac:dyDescent="0.35">
      <c r="A548" s="86"/>
      <c r="B548" s="86"/>
      <c r="C548" s="87"/>
      <c r="D548" s="88"/>
      <c r="F548" s="25"/>
      <c r="I548" s="57"/>
    </row>
    <row r="549" spans="1:9" x14ac:dyDescent="0.35">
      <c r="A549" s="86"/>
      <c r="B549" s="86"/>
      <c r="C549" s="87"/>
      <c r="D549" s="88"/>
      <c r="F549" s="25"/>
      <c r="I549" s="57"/>
    </row>
    <row r="550" spans="1:9" x14ac:dyDescent="0.35">
      <c r="A550" s="86"/>
      <c r="B550" s="86"/>
      <c r="C550" s="87"/>
      <c r="D550" s="88"/>
      <c r="F550" s="25"/>
      <c r="I550" s="57"/>
    </row>
    <row r="551" spans="1:9" x14ac:dyDescent="0.35">
      <c r="A551" s="86"/>
      <c r="B551" s="86"/>
      <c r="C551" s="87"/>
      <c r="D551" s="88"/>
      <c r="F551" s="25"/>
      <c r="I551" s="57"/>
    </row>
    <row r="552" spans="1:9" x14ac:dyDescent="0.35">
      <c r="A552" s="86"/>
      <c r="B552" s="86"/>
      <c r="C552" s="87"/>
      <c r="D552" s="88"/>
      <c r="F552" s="25"/>
      <c r="I552" s="57"/>
    </row>
    <row r="553" spans="1:9" x14ac:dyDescent="0.35">
      <c r="A553" s="86"/>
      <c r="B553" s="86"/>
      <c r="C553" s="87"/>
      <c r="D553" s="88"/>
      <c r="F553" s="25"/>
      <c r="I553" s="57"/>
    </row>
    <row r="554" spans="1:9" x14ac:dyDescent="0.35">
      <c r="A554" s="86"/>
      <c r="B554" s="86"/>
      <c r="C554" s="87"/>
      <c r="D554" s="88"/>
      <c r="F554" s="25"/>
      <c r="I554" s="57"/>
    </row>
    <row r="555" spans="1:9" x14ac:dyDescent="0.35">
      <c r="A555" s="86"/>
      <c r="B555" s="86"/>
      <c r="C555" s="87"/>
      <c r="D555" s="88"/>
      <c r="F555" s="25"/>
      <c r="I555" s="57"/>
    </row>
    <row r="556" spans="1:9" x14ac:dyDescent="0.35">
      <c r="A556" s="86"/>
      <c r="B556" s="86"/>
      <c r="C556" s="87"/>
      <c r="D556" s="88"/>
      <c r="F556" s="25"/>
      <c r="I556" s="57"/>
    </row>
    <row r="557" spans="1:9" x14ac:dyDescent="0.35">
      <c r="A557" s="86"/>
      <c r="B557" s="86"/>
      <c r="C557" s="87"/>
      <c r="D557" s="88"/>
      <c r="F557" s="25"/>
      <c r="I557" s="57"/>
    </row>
    <row r="558" spans="1:9" x14ac:dyDescent="0.35">
      <c r="A558" s="86"/>
      <c r="B558" s="86"/>
      <c r="C558" s="87"/>
      <c r="D558" s="88"/>
      <c r="F558" s="25"/>
      <c r="I558" s="57"/>
    </row>
    <row r="559" spans="1:9" x14ac:dyDescent="0.35">
      <c r="A559" s="86"/>
      <c r="B559" s="86"/>
      <c r="C559" s="87"/>
      <c r="D559" s="88"/>
      <c r="F559" s="25"/>
      <c r="I559" s="57"/>
    </row>
    <row r="560" spans="1:9" x14ac:dyDescent="0.35">
      <c r="A560" s="86"/>
      <c r="B560" s="86"/>
      <c r="C560" s="87"/>
      <c r="D560" s="88"/>
      <c r="F560" s="25"/>
      <c r="I560" s="57"/>
    </row>
    <row r="561" spans="1:9" x14ac:dyDescent="0.35">
      <c r="A561" s="86"/>
      <c r="B561" s="86"/>
      <c r="C561" s="87"/>
      <c r="D561" s="88"/>
      <c r="F561" s="25"/>
      <c r="I561" s="57"/>
    </row>
    <row r="562" spans="1:9" x14ac:dyDescent="0.35">
      <c r="A562" s="86"/>
      <c r="B562" s="86"/>
      <c r="C562" s="87"/>
      <c r="D562" s="88"/>
      <c r="F562" s="25"/>
      <c r="I562" s="57"/>
    </row>
    <row r="563" spans="1:9" x14ac:dyDescent="0.35">
      <c r="A563" s="86"/>
      <c r="B563" s="86"/>
      <c r="C563" s="87"/>
      <c r="D563" s="88"/>
      <c r="F563" s="25"/>
      <c r="I563" s="57"/>
    </row>
    <row r="564" spans="1:9" x14ac:dyDescent="0.35">
      <c r="A564" s="82"/>
      <c r="B564" s="86"/>
      <c r="C564" s="87"/>
      <c r="D564" s="88"/>
      <c r="F564" s="25"/>
      <c r="I564" s="57"/>
    </row>
    <row r="565" spans="1:9" x14ac:dyDescent="0.35">
      <c r="A565" s="86"/>
      <c r="B565" s="86"/>
      <c r="C565" s="87"/>
      <c r="D565" s="88"/>
      <c r="F565" s="25"/>
      <c r="I565" s="57"/>
    </row>
    <row r="566" spans="1:9" x14ac:dyDescent="0.35">
      <c r="A566" s="86"/>
      <c r="B566" s="86"/>
      <c r="C566" s="87"/>
      <c r="D566" s="88"/>
      <c r="F566" s="25"/>
      <c r="I566" s="57"/>
    </row>
    <row r="567" spans="1:9" x14ac:dyDescent="0.35">
      <c r="A567" s="86"/>
      <c r="B567" s="86"/>
      <c r="C567" s="87"/>
      <c r="D567" s="88"/>
      <c r="F567" s="25"/>
      <c r="I567" s="57"/>
    </row>
    <row r="568" spans="1:9" x14ac:dyDescent="0.35">
      <c r="A568" s="86"/>
      <c r="B568" s="86"/>
      <c r="C568" s="87"/>
      <c r="D568" s="88"/>
      <c r="F568" s="25"/>
      <c r="I568" s="57"/>
    </row>
    <row r="569" spans="1:9" x14ac:dyDescent="0.35">
      <c r="A569" s="86"/>
      <c r="B569" s="86"/>
      <c r="C569" s="87"/>
      <c r="D569" s="88"/>
      <c r="F569" s="25"/>
      <c r="I569" s="57"/>
    </row>
    <row r="570" spans="1:9" x14ac:dyDescent="0.35">
      <c r="A570" s="86"/>
      <c r="B570" s="86"/>
      <c r="C570" s="87"/>
      <c r="D570" s="88"/>
      <c r="F570" s="25"/>
      <c r="I570" s="57"/>
    </row>
    <row r="571" spans="1:9" x14ac:dyDescent="0.35">
      <c r="A571" s="86"/>
      <c r="B571" s="86"/>
      <c r="C571" s="87"/>
      <c r="D571" s="88"/>
      <c r="F571" s="25"/>
      <c r="I571" s="57"/>
    </row>
    <row r="572" spans="1:9" x14ac:dyDescent="0.35">
      <c r="A572" s="86"/>
      <c r="B572" s="86"/>
      <c r="C572" s="87"/>
      <c r="D572" s="88"/>
      <c r="F572" s="25"/>
      <c r="I572" s="57"/>
    </row>
    <row r="573" spans="1:9" x14ac:dyDescent="0.35">
      <c r="A573" s="86"/>
      <c r="B573" s="86"/>
      <c r="C573" s="87"/>
      <c r="D573" s="88"/>
      <c r="F573" s="25"/>
      <c r="I573" s="57"/>
    </row>
    <row r="574" spans="1:9" x14ac:dyDescent="0.35">
      <c r="A574" s="86"/>
      <c r="B574" s="86"/>
      <c r="C574" s="87"/>
      <c r="D574" s="88"/>
      <c r="F574" s="25"/>
      <c r="I574" s="57"/>
    </row>
    <row r="575" spans="1:9" x14ac:dyDescent="0.35">
      <c r="A575" s="86"/>
      <c r="B575" s="86"/>
      <c r="C575" s="87"/>
      <c r="D575" s="88"/>
      <c r="F575" s="25"/>
      <c r="I575" s="57"/>
    </row>
    <row r="576" spans="1:9" x14ac:dyDescent="0.35">
      <c r="A576" s="86"/>
      <c r="B576" s="86"/>
      <c r="C576" s="87"/>
      <c r="D576" s="88"/>
      <c r="F576" s="25"/>
      <c r="I576" s="57"/>
    </row>
    <row r="577" spans="1:9" x14ac:dyDescent="0.35">
      <c r="A577" s="86"/>
      <c r="B577" s="86"/>
      <c r="C577" s="87"/>
      <c r="D577" s="88"/>
      <c r="F577" s="25"/>
      <c r="I577" s="57"/>
    </row>
    <row r="578" spans="1:9" x14ac:dyDescent="0.35">
      <c r="A578" s="86"/>
      <c r="B578" s="86"/>
      <c r="C578" s="87"/>
      <c r="D578" s="88"/>
      <c r="F578" s="25"/>
      <c r="I578" s="57"/>
    </row>
    <row r="579" spans="1:9" x14ac:dyDescent="0.35">
      <c r="A579" s="86"/>
      <c r="B579" s="86"/>
      <c r="C579" s="87"/>
      <c r="D579" s="88"/>
      <c r="F579" s="25"/>
      <c r="I579" s="57"/>
    </row>
    <row r="580" spans="1:9" x14ac:dyDescent="0.35">
      <c r="A580" s="86"/>
      <c r="B580" s="86"/>
      <c r="C580" s="87"/>
      <c r="D580" s="88"/>
      <c r="F580" s="25"/>
      <c r="I580" s="57"/>
    </row>
    <row r="581" spans="1:9" x14ac:dyDescent="0.35">
      <c r="A581" s="86"/>
      <c r="B581" s="86"/>
      <c r="C581" s="87"/>
      <c r="D581" s="88"/>
      <c r="F581" s="25"/>
      <c r="I581" s="57"/>
    </row>
    <row r="582" spans="1:9" x14ac:dyDescent="0.35">
      <c r="A582" s="86"/>
      <c r="B582" s="86"/>
      <c r="C582" s="87"/>
      <c r="D582" s="88"/>
      <c r="F582" s="25"/>
      <c r="I582" s="57"/>
    </row>
    <row r="583" spans="1:9" x14ac:dyDescent="0.35">
      <c r="A583" s="86"/>
      <c r="B583" s="86"/>
      <c r="C583" s="87"/>
      <c r="D583" s="88"/>
      <c r="F583" s="25"/>
      <c r="I583" s="57"/>
    </row>
    <row r="584" spans="1:9" x14ac:dyDescent="0.35">
      <c r="A584" s="86"/>
      <c r="B584" s="86"/>
      <c r="C584" s="87"/>
      <c r="D584" s="88"/>
      <c r="F584" s="25"/>
      <c r="I584" s="57"/>
    </row>
    <row r="585" spans="1:9" x14ac:dyDescent="0.35">
      <c r="A585" s="86"/>
      <c r="B585" s="86"/>
      <c r="C585" s="87"/>
      <c r="D585" s="88"/>
      <c r="F585" s="25"/>
      <c r="I585" s="57"/>
    </row>
    <row r="586" spans="1:9" x14ac:dyDescent="0.35">
      <c r="A586" s="86"/>
      <c r="B586" s="86"/>
      <c r="C586" s="87"/>
      <c r="D586" s="88"/>
      <c r="F586" s="25"/>
      <c r="I586" s="57"/>
    </row>
    <row r="587" spans="1:9" x14ac:dyDescent="0.35">
      <c r="A587" s="86"/>
      <c r="B587" s="86"/>
      <c r="C587" s="87"/>
      <c r="D587" s="88"/>
      <c r="F587" s="25"/>
      <c r="I587" s="57"/>
    </row>
    <row r="588" spans="1:9" x14ac:dyDescent="0.35">
      <c r="A588" s="86"/>
      <c r="B588" s="86"/>
      <c r="C588" s="87"/>
      <c r="D588" s="88"/>
      <c r="F588" s="25"/>
      <c r="I588" s="57"/>
    </row>
    <row r="589" spans="1:9" x14ac:dyDescent="0.35">
      <c r="A589" s="86"/>
      <c r="B589" s="86"/>
      <c r="C589" s="87"/>
      <c r="D589" s="88"/>
      <c r="F589" s="25"/>
      <c r="I589" s="57"/>
    </row>
    <row r="590" spans="1:9" x14ac:dyDescent="0.35">
      <c r="A590" s="86"/>
      <c r="B590" s="86"/>
      <c r="C590" s="87"/>
      <c r="D590" s="88"/>
      <c r="F590" s="25"/>
      <c r="I590" s="57"/>
    </row>
    <row r="591" spans="1:9" x14ac:dyDescent="0.35">
      <c r="A591" s="86"/>
      <c r="B591" s="86"/>
      <c r="C591" s="87"/>
      <c r="D591" s="88"/>
      <c r="F591" s="25"/>
      <c r="I591" s="57"/>
    </row>
    <row r="592" spans="1:9" x14ac:dyDescent="0.35">
      <c r="A592" s="86"/>
      <c r="B592" s="86"/>
      <c r="C592" s="87"/>
      <c r="D592" s="88"/>
      <c r="F592" s="25"/>
      <c r="I592" s="57"/>
    </row>
    <row r="593" spans="1:9" x14ac:dyDescent="0.35">
      <c r="A593" s="86"/>
      <c r="B593" s="86"/>
      <c r="C593" s="87"/>
      <c r="D593" s="88"/>
      <c r="F593" s="25"/>
      <c r="I593" s="57"/>
    </row>
    <row r="594" spans="1:9" x14ac:dyDescent="0.35">
      <c r="A594" s="86"/>
      <c r="B594" s="86"/>
      <c r="C594" s="87"/>
      <c r="D594" s="88"/>
      <c r="F594" s="25"/>
      <c r="I594" s="57"/>
    </row>
    <row r="595" spans="1:9" x14ac:dyDescent="0.35">
      <c r="A595" s="86"/>
      <c r="B595" s="86"/>
      <c r="C595" s="87"/>
      <c r="D595" s="88"/>
      <c r="F595" s="25"/>
      <c r="I595" s="57"/>
    </row>
    <row r="596" spans="1:9" x14ac:dyDescent="0.35">
      <c r="A596" s="86"/>
      <c r="B596" s="86"/>
      <c r="C596" s="87"/>
      <c r="D596" s="88"/>
      <c r="F596" s="25"/>
      <c r="I596" s="57"/>
    </row>
    <row r="597" spans="1:9" x14ac:dyDescent="0.35">
      <c r="A597" s="86"/>
      <c r="B597" s="86"/>
      <c r="C597" s="87"/>
      <c r="D597" s="88"/>
      <c r="F597" s="25"/>
      <c r="I597" s="57"/>
    </row>
    <row r="598" spans="1:9" x14ac:dyDescent="0.35">
      <c r="A598" s="86"/>
      <c r="B598" s="86"/>
      <c r="C598" s="87"/>
      <c r="D598" s="88"/>
      <c r="F598" s="25"/>
      <c r="I598" s="57"/>
    </row>
    <row r="599" spans="1:9" x14ac:dyDescent="0.35">
      <c r="A599" s="86"/>
      <c r="B599" s="86"/>
      <c r="C599" s="87"/>
      <c r="D599" s="88"/>
      <c r="F599" s="25"/>
      <c r="I599" s="57"/>
    </row>
    <row r="600" spans="1:9" x14ac:dyDescent="0.35">
      <c r="A600" s="86"/>
      <c r="B600" s="86"/>
      <c r="C600" s="87"/>
      <c r="D600" s="88"/>
      <c r="F600" s="25"/>
      <c r="I600" s="57"/>
    </row>
    <row r="601" spans="1:9" x14ac:dyDescent="0.35">
      <c r="A601" s="86"/>
      <c r="B601" s="86"/>
      <c r="C601" s="87"/>
      <c r="D601" s="88"/>
      <c r="F601" s="25"/>
      <c r="I601" s="57"/>
    </row>
    <row r="602" spans="1:9" x14ac:dyDescent="0.35">
      <c r="A602" s="86"/>
      <c r="B602" s="86"/>
      <c r="C602" s="87"/>
      <c r="D602" s="88"/>
      <c r="F602" s="25"/>
      <c r="I602" s="57"/>
    </row>
    <row r="603" spans="1:9" x14ac:dyDescent="0.35">
      <c r="A603" s="86"/>
      <c r="B603" s="86"/>
      <c r="C603" s="87"/>
      <c r="D603" s="88"/>
      <c r="F603" s="25"/>
      <c r="I603" s="57"/>
    </row>
    <row r="604" spans="1:9" x14ac:dyDescent="0.35">
      <c r="A604" s="86"/>
      <c r="B604" s="86"/>
      <c r="C604" s="87"/>
      <c r="D604" s="88"/>
      <c r="F604" s="25"/>
      <c r="I604" s="57"/>
    </row>
    <row r="605" spans="1:9" x14ac:dyDescent="0.35">
      <c r="A605" s="86"/>
      <c r="B605" s="86"/>
      <c r="C605" s="87"/>
      <c r="D605" s="88"/>
      <c r="F605" s="25"/>
      <c r="I605" s="57"/>
    </row>
    <row r="606" spans="1:9" x14ac:dyDescent="0.35">
      <c r="A606" s="86"/>
      <c r="B606" s="86"/>
      <c r="C606" s="87"/>
      <c r="D606" s="88"/>
      <c r="F606" s="25"/>
      <c r="I606" s="57"/>
    </row>
    <row r="607" spans="1:9" x14ac:dyDescent="0.35">
      <c r="A607" s="82"/>
      <c r="B607" s="86"/>
      <c r="C607" s="87"/>
      <c r="D607" s="88"/>
      <c r="F607" s="25"/>
      <c r="I607" s="57"/>
    </row>
    <row r="608" spans="1:9" x14ac:dyDescent="0.35">
      <c r="A608" s="86"/>
      <c r="B608" s="86"/>
      <c r="C608" s="87"/>
      <c r="D608" s="88"/>
      <c r="F608" s="25"/>
      <c r="I608" s="57"/>
    </row>
    <row r="609" spans="1:9" x14ac:dyDescent="0.35">
      <c r="A609" s="86"/>
      <c r="B609" s="86"/>
      <c r="C609" s="87"/>
      <c r="D609" s="88"/>
      <c r="F609" s="25"/>
      <c r="I609" s="57"/>
    </row>
    <row r="610" spans="1:9" x14ac:dyDescent="0.35">
      <c r="A610" s="86"/>
      <c r="B610" s="86"/>
      <c r="C610" s="87"/>
      <c r="D610" s="88"/>
      <c r="F610" s="25"/>
      <c r="I610" s="57"/>
    </row>
    <row r="611" spans="1:9" x14ac:dyDescent="0.35">
      <c r="A611" s="86"/>
      <c r="B611" s="86"/>
      <c r="C611" s="87"/>
      <c r="D611" s="88"/>
      <c r="F611" s="25"/>
      <c r="I611" s="57"/>
    </row>
    <row r="612" spans="1:9" x14ac:dyDescent="0.35">
      <c r="A612" s="86"/>
      <c r="B612" s="86"/>
      <c r="C612" s="87"/>
      <c r="D612" s="88"/>
      <c r="F612" s="25"/>
      <c r="I612" s="57"/>
    </row>
    <row r="613" spans="1:9" x14ac:dyDescent="0.35">
      <c r="A613" s="86"/>
      <c r="B613" s="86"/>
      <c r="C613" s="87"/>
      <c r="D613" s="88"/>
      <c r="F613" s="25"/>
      <c r="I613" s="57"/>
    </row>
    <row r="614" spans="1:9" x14ac:dyDescent="0.35">
      <c r="A614" s="86"/>
      <c r="B614" s="86"/>
      <c r="C614" s="87"/>
      <c r="D614" s="88"/>
      <c r="F614" s="25"/>
      <c r="I614" s="57"/>
    </row>
    <row r="615" spans="1:9" x14ac:dyDescent="0.35">
      <c r="A615" s="86"/>
      <c r="B615" s="86"/>
      <c r="C615" s="87"/>
      <c r="D615" s="88"/>
      <c r="F615" s="25"/>
      <c r="I615" s="57"/>
    </row>
    <row r="616" spans="1:9" x14ac:dyDescent="0.35">
      <c r="A616" s="86"/>
      <c r="B616" s="86"/>
      <c r="C616" s="87"/>
      <c r="D616" s="88"/>
      <c r="F616" s="25"/>
      <c r="I616" s="57"/>
    </row>
    <row r="617" spans="1:9" x14ac:dyDescent="0.35">
      <c r="A617" s="86"/>
      <c r="B617" s="86"/>
      <c r="C617" s="87"/>
      <c r="D617" s="88"/>
      <c r="F617" s="25"/>
      <c r="I617" s="57"/>
    </row>
    <row r="618" spans="1:9" x14ac:dyDescent="0.35">
      <c r="A618" s="86"/>
      <c r="B618" s="86"/>
      <c r="C618" s="87"/>
      <c r="D618" s="88"/>
      <c r="F618" s="25"/>
      <c r="I618" s="57"/>
    </row>
    <row r="619" spans="1:9" x14ac:dyDescent="0.35">
      <c r="A619" s="86"/>
      <c r="B619" s="86"/>
      <c r="C619" s="87"/>
      <c r="D619" s="88"/>
      <c r="F619" s="25"/>
      <c r="I619" s="57"/>
    </row>
    <row r="620" spans="1:9" x14ac:dyDescent="0.35">
      <c r="A620" s="86"/>
      <c r="B620" s="86"/>
      <c r="C620" s="87"/>
      <c r="D620" s="88"/>
      <c r="F620" s="25"/>
      <c r="I620" s="57"/>
    </row>
    <row r="621" spans="1:9" x14ac:dyDescent="0.35">
      <c r="A621" s="86"/>
      <c r="B621" s="86"/>
      <c r="C621" s="87"/>
      <c r="D621" s="88"/>
      <c r="F621" s="25"/>
      <c r="I621" s="57"/>
    </row>
    <row r="622" spans="1:9" x14ac:dyDescent="0.35">
      <c r="A622" s="86"/>
      <c r="B622" s="86"/>
      <c r="C622" s="87"/>
      <c r="D622" s="88"/>
      <c r="F622" s="25"/>
      <c r="I622" s="57"/>
    </row>
    <row r="623" spans="1:9" x14ac:dyDescent="0.35">
      <c r="A623" s="86"/>
      <c r="B623" s="86"/>
      <c r="C623" s="87"/>
      <c r="D623" s="88"/>
      <c r="F623" s="25"/>
      <c r="I623" s="57"/>
    </row>
    <row r="624" spans="1:9" x14ac:dyDescent="0.35">
      <c r="A624" s="86"/>
      <c r="B624" s="86"/>
      <c r="C624" s="87"/>
      <c r="D624" s="88"/>
      <c r="F624" s="25"/>
      <c r="I624" s="57"/>
    </row>
    <row r="625" spans="1:9" x14ac:dyDescent="0.35">
      <c r="A625" s="86"/>
      <c r="B625" s="86"/>
      <c r="C625" s="87"/>
      <c r="D625" s="88"/>
      <c r="F625" s="25"/>
      <c r="I625" s="57"/>
    </row>
    <row r="626" spans="1:9" x14ac:dyDescent="0.35">
      <c r="A626" s="86"/>
      <c r="B626" s="86"/>
      <c r="C626" s="87"/>
      <c r="D626" s="88"/>
      <c r="F626" s="25"/>
      <c r="I626" s="57"/>
    </row>
    <row r="627" spans="1:9" x14ac:dyDescent="0.35">
      <c r="A627" s="86"/>
      <c r="B627" s="86"/>
      <c r="C627" s="87"/>
      <c r="D627" s="88"/>
      <c r="F627" s="25"/>
      <c r="I627" s="57"/>
    </row>
    <row r="628" spans="1:9" x14ac:dyDescent="0.35">
      <c r="A628" s="86"/>
      <c r="B628" s="86"/>
      <c r="C628" s="87"/>
      <c r="D628" s="88"/>
      <c r="F628" s="25"/>
      <c r="I628" s="57"/>
    </row>
    <row r="629" spans="1:9" x14ac:dyDescent="0.35">
      <c r="A629" s="86"/>
      <c r="B629" s="86"/>
      <c r="C629" s="87"/>
      <c r="D629" s="88"/>
      <c r="F629" s="25"/>
      <c r="I629" s="57"/>
    </row>
    <row r="630" spans="1:9" x14ac:dyDescent="0.35">
      <c r="A630" s="86"/>
      <c r="B630" s="86"/>
      <c r="C630" s="87"/>
      <c r="D630" s="88"/>
      <c r="F630" s="25"/>
      <c r="I630" s="57"/>
    </row>
    <row r="631" spans="1:9" x14ac:dyDescent="0.35">
      <c r="A631" s="86"/>
      <c r="B631" s="86"/>
      <c r="C631" s="87"/>
      <c r="D631" s="88"/>
      <c r="F631" s="25"/>
      <c r="I631" s="57"/>
    </row>
    <row r="632" spans="1:9" x14ac:dyDescent="0.35">
      <c r="A632" s="86"/>
      <c r="B632" s="86"/>
      <c r="C632" s="87"/>
      <c r="D632" s="88"/>
      <c r="F632" s="25"/>
      <c r="I632" s="57"/>
    </row>
    <row r="633" spans="1:9" x14ac:dyDescent="0.35">
      <c r="A633" s="86"/>
      <c r="B633" s="86"/>
      <c r="C633" s="87"/>
      <c r="D633" s="88"/>
      <c r="F633" s="25"/>
      <c r="I633" s="57"/>
    </row>
    <row r="634" spans="1:9" x14ac:dyDescent="0.35">
      <c r="A634" s="86"/>
      <c r="B634" s="86"/>
      <c r="C634" s="87"/>
      <c r="D634" s="88"/>
      <c r="F634" s="25"/>
      <c r="I634" s="57"/>
    </row>
    <row r="635" spans="1:9" x14ac:dyDescent="0.35">
      <c r="A635" s="86"/>
      <c r="B635" s="86"/>
      <c r="C635" s="87"/>
      <c r="D635" s="88"/>
      <c r="F635" s="25"/>
      <c r="I635" s="57"/>
    </row>
    <row r="636" spans="1:9" x14ac:dyDescent="0.35">
      <c r="A636" s="86"/>
      <c r="B636" s="86"/>
      <c r="C636" s="87"/>
      <c r="D636" s="88"/>
      <c r="F636" s="25"/>
      <c r="I636" s="57"/>
    </row>
    <row r="637" spans="1:9" x14ac:dyDescent="0.35">
      <c r="A637" s="86"/>
      <c r="B637" s="86"/>
      <c r="C637" s="87"/>
      <c r="D637" s="88"/>
      <c r="F637" s="25"/>
      <c r="I637" s="57"/>
    </row>
    <row r="638" spans="1:9" x14ac:dyDescent="0.35">
      <c r="A638" s="86"/>
      <c r="B638" s="86"/>
      <c r="C638" s="87"/>
      <c r="D638" s="88"/>
      <c r="F638" s="25"/>
      <c r="I638" s="57"/>
    </row>
    <row r="639" spans="1:9" x14ac:dyDescent="0.35">
      <c r="A639" s="86"/>
      <c r="B639" s="86"/>
      <c r="C639" s="87"/>
      <c r="D639" s="88"/>
      <c r="F639" s="25"/>
      <c r="I639" s="57"/>
    </row>
    <row r="640" spans="1:9" x14ac:dyDescent="0.35">
      <c r="A640" s="86"/>
      <c r="B640" s="86"/>
      <c r="C640" s="87"/>
      <c r="D640" s="88"/>
      <c r="F640" s="25"/>
      <c r="I640" s="57"/>
    </row>
    <row r="641" spans="1:9" x14ac:dyDescent="0.35">
      <c r="A641" s="86"/>
      <c r="B641" s="86"/>
      <c r="C641" s="87"/>
      <c r="D641" s="88"/>
      <c r="F641" s="25"/>
      <c r="I641" s="57"/>
    </row>
    <row r="642" spans="1:9" x14ac:dyDescent="0.35">
      <c r="A642" s="86"/>
      <c r="B642" s="86"/>
      <c r="C642" s="87"/>
      <c r="D642" s="88"/>
      <c r="F642" s="25"/>
      <c r="I642" s="57"/>
    </row>
    <row r="643" spans="1:9" x14ac:dyDescent="0.35">
      <c r="A643" s="86"/>
      <c r="B643" s="86"/>
      <c r="C643" s="87"/>
      <c r="D643" s="88"/>
      <c r="F643" s="25"/>
      <c r="I643" s="57"/>
    </row>
    <row r="644" spans="1:9" x14ac:dyDescent="0.35">
      <c r="A644" s="86"/>
      <c r="B644" s="86"/>
      <c r="C644" s="87"/>
      <c r="D644" s="88"/>
      <c r="F644" s="25"/>
      <c r="I644" s="57"/>
    </row>
    <row r="645" spans="1:9" x14ac:dyDescent="0.35">
      <c r="A645" s="86"/>
      <c r="B645" s="86"/>
      <c r="C645" s="87"/>
      <c r="D645" s="88"/>
      <c r="F645" s="25"/>
      <c r="I645" s="57"/>
    </row>
    <row r="646" spans="1:9" x14ac:dyDescent="0.35">
      <c r="A646" s="86"/>
      <c r="B646" s="86"/>
      <c r="C646" s="87"/>
      <c r="D646" s="88"/>
      <c r="F646" s="25"/>
      <c r="I646" s="57"/>
    </row>
    <row r="647" spans="1:9" x14ac:dyDescent="0.35">
      <c r="A647" s="86"/>
      <c r="B647" s="86"/>
      <c r="C647" s="87"/>
      <c r="D647" s="88"/>
      <c r="F647" s="25"/>
      <c r="I647" s="57"/>
    </row>
    <row r="648" spans="1:9" x14ac:dyDescent="0.35">
      <c r="A648" s="86"/>
      <c r="B648" s="86"/>
      <c r="C648" s="87"/>
      <c r="D648" s="88"/>
      <c r="F648" s="25"/>
      <c r="I648" s="57"/>
    </row>
    <row r="649" spans="1:9" x14ac:dyDescent="0.35">
      <c r="A649" s="86"/>
      <c r="B649" s="86"/>
      <c r="C649" s="87"/>
      <c r="D649" s="88"/>
      <c r="F649" s="25"/>
      <c r="I649" s="57"/>
    </row>
    <row r="650" spans="1:9" x14ac:dyDescent="0.35">
      <c r="A650" s="82"/>
      <c r="B650" s="86"/>
      <c r="C650" s="87"/>
      <c r="D650" s="88"/>
      <c r="F650" s="25"/>
      <c r="I650" s="57"/>
    </row>
    <row r="651" spans="1:9" x14ac:dyDescent="0.35">
      <c r="A651" s="86"/>
      <c r="B651" s="86"/>
      <c r="C651" s="87"/>
      <c r="D651" s="88"/>
      <c r="F651" s="25"/>
      <c r="I651" s="57"/>
    </row>
    <row r="652" spans="1:9" x14ac:dyDescent="0.35">
      <c r="A652" s="86"/>
      <c r="B652" s="86"/>
      <c r="C652" s="87"/>
      <c r="D652" s="88"/>
      <c r="F652" s="25"/>
      <c r="I652" s="57"/>
    </row>
    <row r="653" spans="1:9" x14ac:dyDescent="0.35">
      <c r="A653" s="86"/>
      <c r="B653" s="86"/>
      <c r="C653" s="87"/>
      <c r="D653" s="88"/>
      <c r="F653" s="25"/>
      <c r="I653" s="57"/>
    </row>
    <row r="654" spans="1:9" x14ac:dyDescent="0.35">
      <c r="A654" s="86"/>
      <c r="B654" s="86"/>
      <c r="C654" s="87"/>
      <c r="D654" s="88"/>
      <c r="F654" s="25"/>
      <c r="I654" s="57"/>
    </row>
    <row r="655" spans="1:9" x14ac:dyDescent="0.35">
      <c r="A655" s="86"/>
      <c r="B655" s="86"/>
      <c r="C655" s="87"/>
      <c r="D655" s="88"/>
      <c r="F655" s="25"/>
      <c r="I655" s="57"/>
    </row>
    <row r="656" spans="1:9" x14ac:dyDescent="0.35">
      <c r="A656" s="86"/>
      <c r="B656" s="86"/>
      <c r="C656" s="87"/>
      <c r="D656" s="88"/>
      <c r="F656" s="25"/>
      <c r="I656" s="57"/>
    </row>
    <row r="657" spans="1:9" x14ac:dyDescent="0.35">
      <c r="A657" s="86"/>
      <c r="B657" s="86"/>
      <c r="C657" s="87"/>
      <c r="D657" s="88"/>
      <c r="F657" s="25"/>
      <c r="I657" s="57"/>
    </row>
    <row r="658" spans="1:9" x14ac:dyDescent="0.35">
      <c r="A658" s="86"/>
      <c r="B658" s="86"/>
      <c r="C658" s="87"/>
      <c r="D658" s="88"/>
      <c r="F658" s="25"/>
      <c r="I658" s="57"/>
    </row>
    <row r="659" spans="1:9" x14ac:dyDescent="0.35">
      <c r="A659" s="86"/>
      <c r="B659" s="86"/>
      <c r="C659" s="87"/>
      <c r="D659" s="88"/>
      <c r="F659" s="25"/>
      <c r="I659" s="57"/>
    </row>
    <row r="660" spans="1:9" x14ac:dyDescent="0.35">
      <c r="A660" s="86"/>
      <c r="B660" s="86"/>
      <c r="C660" s="87"/>
      <c r="D660" s="88"/>
      <c r="F660" s="25"/>
      <c r="I660" s="57"/>
    </row>
    <row r="661" spans="1:9" x14ac:dyDescent="0.35">
      <c r="A661" s="86"/>
      <c r="B661" s="86"/>
      <c r="C661" s="87"/>
      <c r="D661" s="88"/>
      <c r="F661" s="25"/>
      <c r="I661" s="57"/>
    </row>
    <row r="662" spans="1:9" x14ac:dyDescent="0.35">
      <c r="A662" s="86"/>
      <c r="B662" s="86"/>
      <c r="C662" s="87"/>
      <c r="D662" s="88"/>
      <c r="F662" s="25"/>
      <c r="I662" s="57"/>
    </row>
    <row r="663" spans="1:9" x14ac:dyDescent="0.35">
      <c r="A663" s="86"/>
      <c r="B663" s="86"/>
      <c r="C663" s="87"/>
      <c r="D663" s="88"/>
      <c r="F663" s="25"/>
      <c r="I663" s="57"/>
    </row>
    <row r="664" spans="1:9" x14ac:dyDescent="0.35">
      <c r="A664" s="86"/>
      <c r="B664" s="86"/>
      <c r="C664" s="87"/>
      <c r="D664" s="88"/>
      <c r="F664" s="25"/>
      <c r="I664" s="57"/>
    </row>
    <row r="665" spans="1:9" x14ac:dyDescent="0.35">
      <c r="A665" s="86"/>
      <c r="B665" s="86"/>
      <c r="C665" s="87"/>
      <c r="D665" s="88"/>
      <c r="F665" s="25"/>
      <c r="I665" s="57"/>
    </row>
    <row r="666" spans="1:9" x14ac:dyDescent="0.35">
      <c r="A666" s="86"/>
      <c r="B666" s="86"/>
      <c r="C666" s="87"/>
      <c r="D666" s="88"/>
      <c r="F666" s="25"/>
      <c r="I666" s="57"/>
    </row>
    <row r="667" spans="1:9" x14ac:dyDescent="0.35">
      <c r="A667" s="86"/>
      <c r="B667" s="86"/>
      <c r="C667" s="87"/>
      <c r="D667" s="88"/>
      <c r="F667" s="25"/>
      <c r="I667" s="57"/>
    </row>
    <row r="668" spans="1:9" x14ac:dyDescent="0.35">
      <c r="A668" s="86"/>
      <c r="B668" s="86"/>
      <c r="C668" s="87"/>
      <c r="D668" s="88"/>
      <c r="F668" s="25"/>
      <c r="I668" s="57"/>
    </row>
    <row r="669" spans="1:9" x14ac:dyDescent="0.35">
      <c r="A669" s="86"/>
      <c r="B669" s="86"/>
      <c r="C669" s="87"/>
      <c r="D669" s="88"/>
      <c r="F669" s="25"/>
      <c r="I669" s="57"/>
    </row>
    <row r="670" spans="1:9" x14ac:dyDescent="0.35">
      <c r="A670" s="86"/>
      <c r="B670" s="86"/>
      <c r="C670" s="87"/>
      <c r="D670" s="88"/>
      <c r="F670" s="25"/>
      <c r="I670" s="57"/>
    </row>
    <row r="671" spans="1:9" x14ac:dyDescent="0.35">
      <c r="A671" s="86"/>
      <c r="B671" s="86"/>
      <c r="C671" s="87"/>
      <c r="D671" s="88"/>
      <c r="F671" s="25"/>
      <c r="I671" s="57"/>
    </row>
    <row r="672" spans="1:9" x14ac:dyDescent="0.35">
      <c r="A672" s="86"/>
      <c r="B672" s="86"/>
      <c r="C672" s="87"/>
      <c r="D672" s="88"/>
      <c r="F672" s="25"/>
      <c r="I672" s="57"/>
    </row>
    <row r="673" spans="1:9" x14ac:dyDescent="0.35">
      <c r="A673" s="86"/>
      <c r="B673" s="86"/>
      <c r="C673" s="87"/>
      <c r="D673" s="88"/>
      <c r="F673" s="25"/>
      <c r="I673" s="57"/>
    </row>
    <row r="674" spans="1:9" x14ac:dyDescent="0.35">
      <c r="A674" s="86"/>
      <c r="B674" s="86"/>
      <c r="C674" s="87"/>
      <c r="D674" s="88"/>
      <c r="F674" s="25"/>
      <c r="I674" s="57"/>
    </row>
    <row r="675" spans="1:9" x14ac:dyDescent="0.35">
      <c r="A675" s="86"/>
      <c r="B675" s="86"/>
      <c r="C675" s="87"/>
      <c r="D675" s="88"/>
      <c r="F675" s="25"/>
      <c r="I675" s="57"/>
    </row>
    <row r="676" spans="1:9" x14ac:dyDescent="0.35">
      <c r="A676" s="86"/>
      <c r="B676" s="86"/>
      <c r="C676" s="87"/>
      <c r="D676" s="88"/>
      <c r="F676" s="25"/>
      <c r="I676" s="57"/>
    </row>
    <row r="677" spans="1:9" x14ac:dyDescent="0.35">
      <c r="A677" s="86"/>
      <c r="B677" s="86"/>
      <c r="C677" s="87"/>
      <c r="D677" s="88"/>
      <c r="F677" s="25"/>
      <c r="I677" s="57"/>
    </row>
    <row r="678" spans="1:9" x14ac:dyDescent="0.35">
      <c r="A678" s="86"/>
      <c r="B678" s="86"/>
      <c r="C678" s="87"/>
      <c r="D678" s="88"/>
      <c r="F678" s="25"/>
      <c r="I678" s="57"/>
    </row>
    <row r="679" spans="1:9" x14ac:dyDescent="0.35">
      <c r="A679" s="86"/>
      <c r="B679" s="86"/>
      <c r="C679" s="87"/>
      <c r="D679" s="88"/>
      <c r="F679" s="25"/>
      <c r="I679" s="57"/>
    </row>
    <row r="680" spans="1:9" x14ac:dyDescent="0.35">
      <c r="A680" s="86"/>
      <c r="B680" s="86"/>
      <c r="C680" s="87"/>
      <c r="D680" s="88"/>
      <c r="F680" s="25"/>
      <c r="I680" s="57"/>
    </row>
    <row r="681" spans="1:9" x14ac:dyDescent="0.35">
      <c r="A681" s="86"/>
      <c r="B681" s="86"/>
      <c r="C681" s="87"/>
      <c r="D681" s="88"/>
      <c r="F681" s="25"/>
      <c r="I681" s="57"/>
    </row>
    <row r="682" spans="1:9" x14ac:dyDescent="0.35">
      <c r="A682" s="86"/>
      <c r="B682" s="86"/>
      <c r="C682" s="87"/>
      <c r="D682" s="88"/>
      <c r="F682" s="25"/>
      <c r="I682" s="57"/>
    </row>
    <row r="683" spans="1:9" x14ac:dyDescent="0.35">
      <c r="A683" s="86"/>
      <c r="B683" s="86"/>
      <c r="C683" s="87"/>
      <c r="D683" s="88"/>
      <c r="F683" s="25"/>
      <c r="I683" s="57"/>
    </row>
    <row r="684" spans="1:9" x14ac:dyDescent="0.35">
      <c r="A684" s="86"/>
      <c r="B684" s="86"/>
      <c r="C684" s="87"/>
      <c r="D684" s="88"/>
      <c r="F684" s="25"/>
      <c r="I684" s="57"/>
    </row>
    <row r="685" spans="1:9" x14ac:dyDescent="0.35">
      <c r="A685" s="86"/>
      <c r="B685" s="86"/>
      <c r="C685" s="87"/>
      <c r="D685" s="88"/>
      <c r="F685" s="25"/>
      <c r="I685" s="57"/>
    </row>
    <row r="686" spans="1:9" x14ac:dyDescent="0.35">
      <c r="A686" s="86"/>
      <c r="B686" s="86"/>
      <c r="C686" s="87"/>
      <c r="D686" s="88"/>
      <c r="F686" s="25"/>
      <c r="I686" s="57"/>
    </row>
    <row r="687" spans="1:9" x14ac:dyDescent="0.35">
      <c r="A687" s="86"/>
      <c r="B687" s="86"/>
      <c r="C687" s="87"/>
      <c r="D687" s="88"/>
      <c r="F687" s="25"/>
      <c r="I687" s="57"/>
    </row>
    <row r="688" spans="1:9" x14ac:dyDescent="0.35">
      <c r="A688" s="86"/>
      <c r="B688" s="86"/>
      <c r="C688" s="87"/>
      <c r="D688" s="88"/>
      <c r="F688" s="25"/>
      <c r="I688" s="57"/>
    </row>
    <row r="689" spans="1:9" x14ac:dyDescent="0.35">
      <c r="A689" s="86"/>
      <c r="B689" s="86"/>
      <c r="C689" s="87"/>
      <c r="D689" s="88"/>
      <c r="F689" s="25"/>
      <c r="I689" s="57"/>
    </row>
    <row r="690" spans="1:9" x14ac:dyDescent="0.35">
      <c r="A690" s="86"/>
      <c r="B690" s="86"/>
      <c r="C690" s="87"/>
      <c r="D690" s="88"/>
      <c r="F690" s="25"/>
      <c r="I690" s="57"/>
    </row>
    <row r="691" spans="1:9" x14ac:dyDescent="0.35">
      <c r="A691" s="86"/>
      <c r="B691" s="86"/>
      <c r="C691" s="87"/>
      <c r="D691" s="88"/>
      <c r="F691" s="25"/>
      <c r="I691" s="57"/>
    </row>
    <row r="692" spans="1:9" x14ac:dyDescent="0.35">
      <c r="A692" s="86"/>
      <c r="B692" s="86"/>
      <c r="C692" s="87"/>
      <c r="D692" s="88"/>
      <c r="F692" s="25"/>
      <c r="I692" s="57"/>
    </row>
    <row r="693" spans="1:9" x14ac:dyDescent="0.35">
      <c r="A693" s="82"/>
      <c r="B693" s="86"/>
      <c r="C693" s="87"/>
      <c r="D693" s="88"/>
      <c r="F693" s="25"/>
      <c r="I693" s="57"/>
    </row>
    <row r="694" spans="1:9" x14ac:dyDescent="0.35">
      <c r="A694" s="86"/>
      <c r="B694" s="86"/>
      <c r="C694" s="87"/>
      <c r="D694" s="88"/>
      <c r="F694" s="25"/>
      <c r="I694" s="57"/>
    </row>
    <row r="695" spans="1:9" x14ac:dyDescent="0.35">
      <c r="A695" s="86"/>
      <c r="B695" s="86"/>
      <c r="C695" s="87"/>
      <c r="D695" s="88"/>
      <c r="F695" s="25"/>
      <c r="I695" s="57"/>
    </row>
    <row r="696" spans="1:9" x14ac:dyDescent="0.35">
      <c r="A696" s="86"/>
      <c r="B696" s="86"/>
      <c r="C696" s="87"/>
      <c r="D696" s="88"/>
      <c r="F696" s="25"/>
      <c r="I696" s="57"/>
    </row>
    <row r="697" spans="1:9" x14ac:dyDescent="0.35">
      <c r="A697" s="86"/>
      <c r="B697" s="86"/>
      <c r="C697" s="87"/>
      <c r="D697" s="88"/>
      <c r="F697" s="25"/>
      <c r="I697" s="57"/>
    </row>
    <row r="698" spans="1:9" x14ac:dyDescent="0.35">
      <c r="A698" s="86"/>
      <c r="B698" s="86"/>
      <c r="C698" s="87"/>
      <c r="D698" s="88"/>
      <c r="F698" s="25"/>
      <c r="I698" s="57"/>
    </row>
    <row r="699" spans="1:9" x14ac:dyDescent="0.35">
      <c r="A699" s="86"/>
      <c r="B699" s="86"/>
      <c r="C699" s="87"/>
      <c r="D699" s="88"/>
      <c r="F699" s="25"/>
      <c r="I699" s="57"/>
    </row>
    <row r="700" spans="1:9" x14ac:dyDescent="0.35">
      <c r="A700" s="86"/>
      <c r="B700" s="86"/>
      <c r="C700" s="87"/>
      <c r="D700" s="88"/>
      <c r="F700" s="25"/>
      <c r="I700" s="57"/>
    </row>
    <row r="701" spans="1:9" x14ac:dyDescent="0.35">
      <c r="A701" s="86"/>
      <c r="B701" s="86"/>
      <c r="C701" s="87"/>
      <c r="D701" s="88"/>
      <c r="F701" s="25"/>
      <c r="I701" s="57"/>
    </row>
    <row r="702" spans="1:9" x14ac:dyDescent="0.35">
      <c r="A702" s="86"/>
      <c r="B702" s="86"/>
      <c r="C702" s="87"/>
      <c r="D702" s="88"/>
      <c r="F702" s="25"/>
      <c r="I702" s="57"/>
    </row>
    <row r="703" spans="1:9" x14ac:dyDescent="0.35">
      <c r="A703" s="86"/>
      <c r="B703" s="86"/>
      <c r="C703" s="87"/>
      <c r="D703" s="88"/>
      <c r="F703" s="25"/>
      <c r="I703" s="57"/>
    </row>
    <row r="704" spans="1:9" x14ac:dyDescent="0.35">
      <c r="A704" s="86"/>
      <c r="B704" s="86"/>
      <c r="C704" s="87"/>
      <c r="D704" s="88"/>
      <c r="F704" s="25"/>
      <c r="I704" s="57"/>
    </row>
    <row r="705" spans="1:9" x14ac:dyDescent="0.35">
      <c r="A705" s="86"/>
      <c r="B705" s="86"/>
      <c r="C705" s="87"/>
      <c r="D705" s="88"/>
      <c r="F705" s="25"/>
      <c r="I705" s="57"/>
    </row>
    <row r="706" spans="1:9" x14ac:dyDescent="0.35">
      <c r="A706" s="86"/>
      <c r="B706" s="86"/>
      <c r="C706" s="87"/>
      <c r="D706" s="88"/>
      <c r="F706" s="25"/>
      <c r="I706" s="57"/>
    </row>
    <row r="707" spans="1:9" x14ac:dyDescent="0.35">
      <c r="A707" s="86"/>
      <c r="B707" s="86"/>
      <c r="C707" s="87"/>
      <c r="D707" s="88"/>
      <c r="F707" s="25"/>
      <c r="I707" s="57"/>
    </row>
    <row r="708" spans="1:9" x14ac:dyDescent="0.35">
      <c r="A708" s="86"/>
      <c r="B708" s="86"/>
      <c r="C708" s="87"/>
      <c r="D708" s="88"/>
      <c r="F708" s="25"/>
      <c r="I708" s="57"/>
    </row>
    <row r="709" spans="1:9" x14ac:dyDescent="0.35">
      <c r="A709" s="86"/>
      <c r="B709" s="86"/>
      <c r="C709" s="87"/>
      <c r="D709" s="88"/>
      <c r="F709" s="25"/>
      <c r="I709" s="57"/>
    </row>
    <row r="710" spans="1:9" x14ac:dyDescent="0.35">
      <c r="A710" s="86"/>
      <c r="B710" s="86"/>
      <c r="C710" s="87"/>
      <c r="D710" s="88"/>
      <c r="F710" s="25"/>
      <c r="I710" s="57"/>
    </row>
    <row r="711" spans="1:9" x14ac:dyDescent="0.35">
      <c r="A711" s="86"/>
      <c r="B711" s="86"/>
      <c r="C711" s="87"/>
      <c r="D711" s="88"/>
      <c r="F711" s="25"/>
      <c r="I711" s="57"/>
    </row>
    <row r="712" spans="1:9" x14ac:dyDescent="0.35">
      <c r="A712" s="86"/>
      <c r="B712" s="86"/>
      <c r="C712" s="87"/>
      <c r="D712" s="88"/>
      <c r="F712" s="25"/>
      <c r="I712" s="57"/>
    </row>
    <row r="713" spans="1:9" x14ac:dyDescent="0.35">
      <c r="A713" s="86"/>
      <c r="B713" s="86"/>
      <c r="C713" s="87"/>
      <c r="D713" s="88"/>
      <c r="F713" s="25"/>
      <c r="I713" s="57"/>
    </row>
    <row r="714" spans="1:9" x14ac:dyDescent="0.35">
      <c r="A714" s="86"/>
      <c r="B714" s="86"/>
      <c r="C714" s="87"/>
      <c r="D714" s="88"/>
      <c r="F714" s="25"/>
      <c r="I714" s="57"/>
    </row>
    <row r="715" spans="1:9" x14ac:dyDescent="0.35">
      <c r="A715" s="86"/>
      <c r="B715" s="86"/>
      <c r="C715" s="87"/>
      <c r="D715" s="88"/>
      <c r="F715" s="25"/>
      <c r="I715" s="57"/>
    </row>
    <row r="716" spans="1:9" x14ac:dyDescent="0.35">
      <c r="A716" s="86"/>
      <c r="B716" s="86"/>
      <c r="C716" s="87"/>
      <c r="D716" s="88"/>
      <c r="F716" s="25"/>
      <c r="I716" s="57"/>
    </row>
    <row r="717" spans="1:9" x14ac:dyDescent="0.35">
      <c r="A717" s="86"/>
      <c r="B717" s="86"/>
      <c r="C717" s="87"/>
      <c r="D717" s="88"/>
      <c r="F717" s="25"/>
      <c r="I717" s="57"/>
    </row>
    <row r="718" spans="1:9" x14ac:dyDescent="0.35">
      <c r="A718" s="86"/>
      <c r="B718" s="86"/>
      <c r="C718" s="87"/>
      <c r="D718" s="88"/>
      <c r="F718" s="25"/>
      <c r="I718" s="57"/>
    </row>
    <row r="719" spans="1:9" x14ac:dyDescent="0.35">
      <c r="A719" s="86"/>
      <c r="B719" s="86"/>
      <c r="C719" s="87"/>
      <c r="D719" s="88"/>
      <c r="F719" s="25"/>
      <c r="I719" s="57"/>
    </row>
    <row r="720" spans="1:9" x14ac:dyDescent="0.35">
      <c r="A720" s="86"/>
      <c r="B720" s="86"/>
      <c r="C720" s="87"/>
      <c r="D720" s="88"/>
      <c r="F720" s="25"/>
      <c r="I720" s="57"/>
    </row>
    <row r="721" spans="1:9" x14ac:dyDescent="0.35">
      <c r="A721" s="86"/>
      <c r="B721" s="86"/>
      <c r="C721" s="87"/>
      <c r="D721" s="88"/>
      <c r="F721" s="25"/>
      <c r="I721" s="57"/>
    </row>
    <row r="722" spans="1:9" x14ac:dyDescent="0.35">
      <c r="A722" s="86"/>
      <c r="B722" s="86"/>
      <c r="C722" s="87"/>
      <c r="D722" s="88"/>
      <c r="F722" s="25"/>
      <c r="I722" s="57"/>
    </row>
    <row r="723" spans="1:9" x14ac:dyDescent="0.35">
      <c r="A723" s="86"/>
      <c r="B723" s="86"/>
      <c r="C723" s="87"/>
      <c r="D723" s="88"/>
      <c r="F723" s="25"/>
      <c r="I723" s="57"/>
    </row>
    <row r="724" spans="1:9" x14ac:dyDescent="0.35">
      <c r="A724" s="86"/>
      <c r="B724" s="86"/>
      <c r="C724" s="87"/>
      <c r="D724" s="88"/>
      <c r="F724" s="25"/>
      <c r="I724" s="57"/>
    </row>
    <row r="725" spans="1:9" x14ac:dyDescent="0.35">
      <c r="A725" s="86"/>
      <c r="B725" s="86"/>
      <c r="C725" s="87"/>
      <c r="D725" s="88"/>
      <c r="F725" s="25"/>
      <c r="I725" s="57"/>
    </row>
    <row r="726" spans="1:9" x14ac:dyDescent="0.35">
      <c r="A726" s="86"/>
      <c r="B726" s="86"/>
      <c r="C726" s="87"/>
      <c r="D726" s="88"/>
      <c r="F726" s="25"/>
      <c r="I726" s="57"/>
    </row>
    <row r="727" spans="1:9" x14ac:dyDescent="0.35">
      <c r="A727" s="86"/>
      <c r="B727" s="86"/>
      <c r="C727" s="87"/>
      <c r="D727" s="88"/>
      <c r="F727" s="25"/>
      <c r="I727" s="57"/>
    </row>
    <row r="728" spans="1:9" x14ac:dyDescent="0.35">
      <c r="A728" s="86"/>
      <c r="B728" s="86"/>
      <c r="C728" s="87"/>
      <c r="D728" s="88"/>
      <c r="F728" s="25"/>
      <c r="I728" s="57"/>
    </row>
    <row r="729" spans="1:9" x14ac:dyDescent="0.35">
      <c r="A729" s="86"/>
      <c r="B729" s="86"/>
      <c r="C729" s="87"/>
      <c r="D729" s="88"/>
      <c r="F729" s="25"/>
      <c r="I729" s="57"/>
    </row>
    <row r="730" spans="1:9" x14ac:dyDescent="0.35">
      <c r="A730" s="86"/>
      <c r="B730" s="86"/>
      <c r="C730" s="87"/>
      <c r="D730" s="88"/>
      <c r="F730" s="25"/>
      <c r="I730" s="57"/>
    </row>
    <row r="731" spans="1:9" x14ac:dyDescent="0.35">
      <c r="A731" s="86"/>
      <c r="B731" s="86"/>
      <c r="C731" s="87"/>
      <c r="D731" s="88"/>
      <c r="F731" s="25"/>
      <c r="I731" s="57"/>
    </row>
    <row r="732" spans="1:9" x14ac:dyDescent="0.35">
      <c r="A732" s="86"/>
      <c r="B732" s="86"/>
      <c r="C732" s="87"/>
      <c r="D732" s="88"/>
      <c r="F732" s="25"/>
      <c r="I732" s="57"/>
    </row>
    <row r="733" spans="1:9" x14ac:dyDescent="0.35">
      <c r="A733" s="86"/>
      <c r="B733" s="86"/>
      <c r="C733" s="87"/>
      <c r="D733" s="88"/>
      <c r="F733" s="25"/>
      <c r="I733" s="57"/>
    </row>
    <row r="734" spans="1:9" x14ac:dyDescent="0.35">
      <c r="A734" s="86"/>
      <c r="B734" s="86"/>
      <c r="C734" s="87"/>
      <c r="D734" s="88"/>
      <c r="F734" s="25"/>
      <c r="I734" s="57"/>
    </row>
    <row r="735" spans="1:9" x14ac:dyDescent="0.35">
      <c r="A735" s="86"/>
      <c r="B735" s="86"/>
      <c r="C735" s="87"/>
      <c r="D735" s="88"/>
      <c r="F735" s="25"/>
      <c r="I735" s="57"/>
    </row>
    <row r="736" spans="1:9" x14ac:dyDescent="0.35">
      <c r="A736" s="82"/>
      <c r="B736" s="86"/>
      <c r="C736" s="87"/>
      <c r="D736" s="88"/>
      <c r="F736" s="25"/>
      <c r="I736" s="57"/>
    </row>
    <row r="737" spans="1:9" x14ac:dyDescent="0.35">
      <c r="A737" s="86"/>
      <c r="B737" s="86"/>
      <c r="C737" s="87"/>
      <c r="D737" s="89"/>
      <c r="F737" s="25"/>
      <c r="I737" s="57"/>
    </row>
    <row r="738" spans="1:9" x14ac:dyDescent="0.35">
      <c r="A738" s="86"/>
      <c r="B738" s="86"/>
      <c r="C738" s="87"/>
      <c r="D738" s="88"/>
      <c r="F738" s="25"/>
      <c r="I738" s="57"/>
    </row>
    <row r="739" spans="1:9" x14ac:dyDescent="0.35">
      <c r="A739" s="86"/>
      <c r="B739" s="86"/>
      <c r="C739" s="87"/>
      <c r="D739" s="88"/>
      <c r="F739" s="25"/>
      <c r="I739" s="57"/>
    </row>
    <row r="740" spans="1:9" x14ac:dyDescent="0.35">
      <c r="A740" s="86"/>
      <c r="B740" s="86"/>
      <c r="C740" s="87"/>
      <c r="D740" s="88"/>
      <c r="F740" s="25"/>
      <c r="I740" s="57"/>
    </row>
    <row r="741" spans="1:9" x14ac:dyDescent="0.35">
      <c r="A741" s="86"/>
      <c r="B741" s="86"/>
      <c r="C741" s="87"/>
      <c r="D741" s="88"/>
      <c r="F741" s="25"/>
      <c r="I741" s="57"/>
    </row>
    <row r="742" spans="1:9" x14ac:dyDescent="0.35">
      <c r="A742" s="86"/>
      <c r="B742" s="86"/>
      <c r="C742" s="87"/>
      <c r="D742" s="88"/>
      <c r="F742" s="25"/>
      <c r="I742" s="57"/>
    </row>
    <row r="743" spans="1:9" x14ac:dyDescent="0.35">
      <c r="A743" s="86"/>
      <c r="B743" s="86"/>
      <c r="C743" s="87"/>
      <c r="D743" s="88"/>
      <c r="F743" s="25"/>
      <c r="I743" s="57"/>
    </row>
    <row r="744" spans="1:9" x14ac:dyDescent="0.35">
      <c r="A744" s="86"/>
      <c r="B744" s="86"/>
      <c r="C744" s="87"/>
      <c r="D744" s="88"/>
      <c r="F744" s="25"/>
      <c r="I744" s="57"/>
    </row>
    <row r="745" spans="1:9" x14ac:dyDescent="0.35">
      <c r="A745" s="86"/>
      <c r="B745" s="86"/>
      <c r="C745" s="87"/>
      <c r="D745" s="88"/>
      <c r="F745" s="25"/>
      <c r="I745" s="57"/>
    </row>
    <row r="746" spans="1:9" x14ac:dyDescent="0.35">
      <c r="A746" s="86"/>
      <c r="B746" s="86"/>
      <c r="C746" s="87"/>
      <c r="D746" s="88"/>
      <c r="F746" s="25"/>
      <c r="I746" s="57"/>
    </row>
    <row r="747" spans="1:9" x14ac:dyDescent="0.35">
      <c r="A747" s="86"/>
      <c r="B747" s="86"/>
      <c r="C747" s="87"/>
      <c r="D747" s="88"/>
      <c r="F747" s="25"/>
      <c r="I747" s="57"/>
    </row>
    <row r="748" spans="1:9" x14ac:dyDescent="0.35">
      <c r="A748" s="86"/>
      <c r="B748" s="86"/>
      <c r="C748" s="87"/>
      <c r="D748" s="88"/>
      <c r="F748" s="25"/>
      <c r="I748" s="57"/>
    </row>
    <row r="749" spans="1:9" ht="15" thickBot="1" x14ac:dyDescent="0.4">
      <c r="A749" s="86"/>
      <c r="B749" s="86"/>
      <c r="C749" s="87"/>
      <c r="D749" s="90"/>
      <c r="F749" s="25"/>
      <c r="I749" s="5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9" name="Rango3"/>
    <protectedRange algorithmName="SHA-512" hashValue="dmCR9rYX1io8lnewfLFlNX6utINwbsxl5v6cESDZemovGXw13g7Oko+hrzZfbC7pkAVFEyBr0t9cXfmDaBQmLw==" saltValue="x/9xr+SokIREHqw09Fwn4w==" spinCount="100000" sqref="I130:I749" name="Rango2"/>
    <protectedRange algorithmName="SHA-512" hashValue="IK+0DIKpF6xTqcFpPDZIfZXYYBEbcxriggFiIPl2F88cZvBtXdGUDH8lAb84mhBoHCFGrs0XqOwGQI5M/LjMTA==" saltValue="FproGhMvBngGdpc8J0d+tw==" spinCount="100000" sqref="A4:Q5 M3:Q3" name="Rango1"/>
    <protectedRange algorithmName="SHA-512" hashValue="ZmVm7Wq/77Z9sHzEE9EUVqecGH7fa8TF7JokL0jmuWY1RHthf7BE1DBdfrdmjUzATKQjGGbQI0K5Z1CoBlWVYg==" saltValue="t3PJBEyjuIn4eeHxPUyziw==" spinCount="100000" sqref="A3:L3" name="Rango1_1"/>
    <protectedRange algorithmName="SHA-512" hashValue="dmCR9rYX1io8lnewfLFlNX6utINwbsxl5v6cESDZemovGXw13g7Oko+hrzZfbC7pkAVFEyBr0t9cXfmDaBQmLw==" saltValue="x/9xr+SokIREHqw09Fwn4w==" spinCount="100000" sqref="I8:I10 I12:I129" name="Rango2_13"/>
  </protectedRanges>
  <mergeCells count="6">
    <mergeCell ref="Q6:R6"/>
    <mergeCell ref="A1:I1"/>
    <mergeCell ref="J1:K1"/>
    <mergeCell ref="L1:P1"/>
    <mergeCell ref="A6:D6"/>
    <mergeCell ref="F6:I6"/>
  </mergeCells>
  <dataValidations count="3">
    <dataValidation type="list" allowBlank="1" showInputMessage="1" showErrorMessage="1" sqref="B3:C3 I3" xr:uid="{00000000-0002-0000-0400-000000000000}">
      <formula1>#REF!</formula1>
    </dataValidation>
    <dataValidation type="list" allowBlank="1" showInputMessage="1" showErrorMessage="1" sqref="E750:E1914 D8:D749 I12:I749 I8:I10" xr:uid="{00000000-0002-0000-0400-000001000000}">
      <formula1>Códigos</formula1>
    </dataValidation>
    <dataValidation type="list" allowBlank="1" showInputMessage="1" showErrorMessage="1" sqref="B4:C5" xr:uid="{00000000-0002-0000-0400-000002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2025-12-09T18:15:34Z</dcterms:modified>
</cp:coreProperties>
</file>